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0" windowHeight="10480"/>
  </bookViews>
  <sheets>
    <sheet name="北京市文化和旅游局项目绩效自评表" sheetId="6" r:id="rId1"/>
  </sheets>
  <definedNames>
    <definedName name="_xlnm.Print_Area" localSheetId="0">北京市文化和旅游局项目绩效自评表!$A$1:$O$26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<sst xmlns="http://schemas.openxmlformats.org/spreadsheetml/2006/main" count="77" uniqueCount="67">
  <si>
    <t>附件1-1</t>
  </si>
  <si>
    <r>
      <rPr>
        <b/>
        <sz val="14"/>
        <color theme="1"/>
        <rFont val="等线"/>
        <charset val="134"/>
        <scheme val="minor"/>
      </rPr>
      <t xml:space="preserve">北京市文化和旅游局项目绩效自评表
</t>
    </r>
    <r>
      <rPr>
        <sz val="14"/>
        <color theme="1"/>
        <rFont val="等线"/>
        <charset val="134"/>
        <scheme val="minor"/>
      </rPr>
      <t>（2024年度）</t>
    </r>
  </si>
  <si>
    <t>项目名称</t>
  </si>
  <si>
    <t>编辑北京非物质文化遗产图典书籍</t>
  </si>
  <si>
    <t>主管部门</t>
  </si>
  <si>
    <t>北京市文化和旅游局</t>
  </si>
  <si>
    <t>实施单位</t>
  </si>
  <si>
    <t>北京文化艺术传承发展中心</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</si>
  <si>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</si>
  <si>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</si>
  <si>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</si>
  <si>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</si>
  <si>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</si>
  <si>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</si>
  <si>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</si>
  <si>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</si>
  <si>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</si>
  <si>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</si>
  <si>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</si>
  <si>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</si>
  <si>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</si>
  <si>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</si>
  <si>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</si>
  <si>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    为深入贯彻习近平总书记关于非物质文化遗产保护传承的重要指示精神，加强非遗相关出版工作，推进全国文化中心建设，传承古都历史文脉，凸显北京历史文化整体价值，深入挖掘首都非遗资源，加强保护利用。持续聚焦“一城三带”、文旅融合及时代风貌，编辑北京非物质文化遗产图典书籍。</t>
  </si>
  <si>
    <t xml:space="preserve">    2024年，组织专业团队，在2018年版《北京非物质文化遗产图典》基础上，通过6实地调研及资料收集、文献查阅等方式，梳理北京市非物质文化遗产代表性项目的相关资料，完成2018年版《图典》中未涵盖的第五批北京市级非遗代表性项目、在京中直单位入选第五批国家级非遗代表性项目的图文编纂工作。根据实际工作需要，对2018年版《图典》中涵盖的部分非遗代表性项目进行图文增补修订，并完成其余图文进行校对、优化以及新版《图典》版式、装帧设计等工作。</t>
  </si>
  <si>
    <t>绩效指标</t>
  </si>
  <si>
    <t>一级指标</t>
  </si>
  <si>
    <t>二级指标</t>
  </si>
  <si>
    <t>三级指标</t>
  </si>
  <si>
    <t>年度指标值</t>
  </si>
  <si>
    <t>实际完成值</t>
  </si>
  <si>
    <t>偏差原因分析及改进措施</t>
  </si>
  <si>
    <t>产出指标</t>
  </si>
  <si>
    <t>数量指标</t>
  </si>
  <si>
    <t>图书字数</t>
  </si>
  <si>
    <t>≥50万字</t>
  </si>
  <si>
    <t>52万字</t>
  </si>
  <si>
    <t>质量指标</t>
  </si>
  <si>
    <t>图书差错率</t>
  </si>
  <si>
    <t>≤0.01%</t>
  </si>
  <si>
    <t>项目完成质量</t>
  </si>
  <si>
    <t>优</t>
  </si>
  <si>
    <t>项目质量已完成中心要求，但还有进一步提升空间。下一步，将继续加强对项目执行单位的监督管理，优化项目流程，进一步加强对后续项目的质量要求。</t>
  </si>
  <si>
    <t>时效指标</t>
  </si>
  <si>
    <t>完成招标程序并签订合同</t>
  </si>
  <si>
    <t>≤6月</t>
  </si>
  <si>
    <t>项目结项时间</t>
  </si>
  <si>
    <t>≤12月</t>
  </si>
  <si>
    <t>成本指标</t>
  </si>
  <si>
    <t>经济成本指标</t>
  </si>
  <si>
    <t>预算控制数</t>
  </si>
  <si>
    <t>≤103.353741万元</t>
  </si>
  <si>
    <t>99.303万元</t>
  </si>
  <si>
    <t>效益指标</t>
  </si>
  <si>
    <t>社会效益指标</t>
  </si>
  <si>
    <t>梳理记录北京市级及以上非遗资源包含非遗项目数</t>
  </si>
  <si>
    <t>≥300个</t>
  </si>
  <si>
    <t>331个</t>
  </si>
  <si>
    <t>挖掘文化和旅游资源</t>
  </si>
  <si>
    <t>在旧版《图典》基础上，梳理331项北京市非物质文化遗产代表性项目的相关资料，完成第五批新增非遗代表性项目的图文编纂、增补修订工作，对其余项目进行校对优化，挖掘整理了部分北京文旅资源。下一步，将进一步聚焦资源转化，在书籍出版过程中持续进行资源深挖，并将其转化为实际出版成果。</t>
  </si>
  <si>
    <t>满意度指标</t>
  </si>
  <si>
    <t>服务对象满意度指标</t>
  </si>
  <si>
    <t>书籍内新增非遗项目持有人满意度</t>
  </si>
  <si>
    <t>≥85%</t>
  </si>
  <si>
    <t>总分</t>
  </si>
  <si>
    <t>——</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</si>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</sst>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9">
    <font>
      <sz val="11"/>
      <color theme="1"/>
      <name val="等线"/>
      <charset val="134"/>
      <scheme val="minor"/>
    </font>
    <font>
      <b/>
      <sz val="11"/>
      <color theme="1"/>
      <name val="等线"/>
      <charset val="134"/>
      <scheme val="minor"/>
    </font>
    <font>
      <sz val="10"/>
      <color theme="1"/>
      <name val="宋体"/>
      <charset val="134"/>
    </font>
    <font>
      <b/>
      <sz val="14"/>
      <color theme="1"/>
      <name val="等线"/>
      <charset val="134"/>
      <scheme val="minor"/>
    </font>
    <font>
      <sz val="10"/>
      <name val="宋体"/>
      <charset val="134"/>
    </font>
    <font>
      <sz val="10"/>
      <color rgb="FF000000"/>
      <name val="宋体"/>
      <charset val="134"/>
    </font>
    <font>
      <b/>
      <sz val="10"/>
      <color rgb="FF000000"/>
      <name val="宋体"/>
      <charset val="134"/>
    </font>
    <font>
      <sz val="12"/>
      <color rgb="FF000000"/>
      <name val="宋体"/>
      <charset val="134"/>
    </font>
    <font>
      <b/>
      <sz val="10"/>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color theme="1"/>
      <name val="等线"/>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3" borderId="9" applyNumberFormat="0" applyAlignment="0" applyProtection="0">
      <alignment vertical="center"/>
    </xf>
    <xf numFmtId="0" fontId="18" fillId="4" borderId="10" applyNumberFormat="0" applyAlignment="0" applyProtection="0">
      <alignment vertical="center"/>
    </xf>
    <xf numFmtId="0" fontId="19" fillId="4" borderId="9" applyNumberFormat="0" applyAlignment="0" applyProtection="0">
      <alignment vertical="center"/>
    </xf>
    <xf numFmtId="0" fontId="20" fillId="5"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9">
    <xf numFmtId="0" fontId="0" fillId="0" borderId="0" xfId="0"/>
    <xf numFmtId="0" fontId="1" fillId="0" borderId="0" xfId="0" applyFont="1"/>
    <xf numFmtId="0" fontId="2" fillId="0" borderId="0" xfId="0" applyFont="1"/>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justify" vertical="center" wrapText="1"/>
    </xf>
    <xf numFmtId="176" fontId="4" fillId="0" borderId="2" xfId="0" applyNumberFormat="1" applyFont="1" applyBorder="1" applyAlignment="1">
      <alignment horizontal="center" vertical="center" wrapText="1"/>
    </xf>
    <xf numFmtId="177" fontId="2" fillId="0" borderId="2" xfId="0" applyNumberFormat="1" applyFont="1" applyBorder="1" applyAlignment="1">
      <alignment horizontal="center"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horizontal="justify"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0" borderId="2" xfId="0" applyFont="1" applyBorder="1" applyAlignment="1">
      <alignment horizontal="left" vertical="center" wrapText="1"/>
    </xf>
    <xf numFmtId="0" fontId="2"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10" fontId="5"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57" fontId="5"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0" fillId="0" borderId="5" xfId="0" applyBorder="1" applyAlignment="1">
      <alignment horizontal="justify" vertical="top" wrapText="1"/>
    </xf>
    <xf numFmtId="0" fontId="0" fillId="0" borderId="5" xfId="0" applyBorder="1" applyAlignment="1">
      <alignment horizontal="justify" vertical="top"/>
    </xf>
    <xf numFmtId="0" fontId="0" fillId="0" borderId="0" xfId="0" applyAlignment="1">
      <alignment horizontal="justify" vertical="top"/>
    </xf>
    <xf numFmtId="10" fontId="2"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5" fillId="0" borderId="2" xfId="0" applyFont="1" applyBorder="1" applyAlignment="1">
      <alignment horizontal="center" vertical="center"/>
    </xf>
    <xf numFmtId="177" fontId="6" fillId="0" borderId="2" xfId="0" applyNumberFormat="1" applyFont="1" applyBorder="1" applyAlignment="1">
      <alignment horizontal="center" vertical="center" wrapText="1"/>
    </xf>
    <xf numFmtId="0" fontId="8" fillId="0" borderId="2"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6"/>
  <sheetViews>
    <sheetView tabSelected="1" zoomScale="70" zoomScaleNormal="70" zoomScaleSheetLayoutView="55" workbookViewId="0">
      <selection activeCell="P26" sqref="P26"/>
    </sheetView>
  </sheetViews>
  <sheetFormatPr defaultColWidth="9" defaultRowHeight="14"/>
  <cols>
    <col min="1" max="1" width="9.58333333333333" customWidth="1"/>
    <col min="2" max="2" width="10.0583333333333" customWidth="1"/>
    <col min="3" max="3" width="10" customWidth="1"/>
    <col min="4" max="4" width="10.2333333333333" customWidth="1"/>
    <col min="5" max="5" width="11.35" customWidth="1"/>
    <col min="6" max="6" width="9" customWidth="1"/>
    <col min="7" max="7" width="15.2333333333333" customWidth="1"/>
    <col min="8" max="8" width="9.825" customWidth="1"/>
    <col min="9" max="9" width="10.2333333333333" customWidth="1"/>
    <col min="10" max="10" width="9.94166666666667" customWidth="1"/>
    <col min="11" max="11" width="32.5333333333333" customWidth="1"/>
    <col min="12" max="12" width="25.5333333333333" customWidth="1"/>
    <col min="13" max="13" width="12.0583333333333" customWidth="1"/>
    <col min="14" max="14" width="16.35" customWidth="1"/>
    <col min="15" max="15" width="8.53333333333333" customWidth="1"/>
  </cols>
  <sheetData>
    <row r="1" spans="1:1">
      <c r="A1" s="2" t="s">
        <v>0</v>
      </c>
    </row>
    <row r="2" ht="43.35" customHeight="1" spans="1:15">
      <c r="A2" s="3" t="s">
        <v>1</v>
      </c>
      <c r="B2" s="3"/>
      <c r="C2" s="3"/>
      <c r="D2" s="3"/>
      <c r="E2" s="3"/>
      <c r="F2" s="3"/>
      <c r="G2" s="3"/>
      <c r="H2" s="3"/>
      <c r="I2" s="3"/>
      <c r="J2" s="3"/>
      <c r="K2" s="3"/>
      <c r="L2" s="3"/>
      <c r="M2" s="3"/>
      <c r="N2" s="3"/>
      <c r="O2" s="3"/>
    </row>
    <row r="3" ht="35.7" customHeight="1" spans="1:15">
      <c r="A3" s="4" t="s">
        <v>2</v>
      </c>
      <c r="B3" s="4"/>
      <c r="C3" s="4" t="s">
        <v>3</v>
      </c>
      <c r="D3" s="4"/>
      <c r="E3" s="4"/>
      <c r="F3" s="4"/>
      <c r="G3" s="4"/>
      <c r="H3" s="4"/>
      <c r="I3" s="4"/>
      <c r="J3" s="4"/>
      <c r="K3" s="4"/>
      <c r="L3" s="4"/>
      <c r="M3" s="4"/>
      <c r="N3" s="4"/>
      <c r="O3" s="4"/>
    </row>
    <row r="4" ht="39.5" customHeight="1" spans="1:15">
      <c r="A4" s="4" t="s">
        <v>4</v>
      </c>
      <c r="B4" s="4"/>
      <c r="C4" s="4" t="s">
        <v>5</v>
      </c>
      <c r="D4" s="4"/>
      <c r="E4" s="4"/>
      <c r="F4" s="4"/>
      <c r="G4" s="4"/>
      <c r="H4" s="4" t="s">
        <v>6</v>
      </c>
      <c r="I4" s="4"/>
      <c r="J4" s="4" t="s">
        <v>7</v>
      </c>
      <c r="K4" s="4"/>
      <c r="L4" s="4"/>
      <c r="M4" s="4"/>
      <c r="N4" s="4"/>
      <c r="O4" s="4"/>
    </row>
    <row r="5" ht="39.5" customHeight="1" spans="1:15">
      <c r="A5" s="4" t="s">
        <v>8</v>
      </c>
      <c r="B5" s="4"/>
      <c r="C5" s="4"/>
      <c r="D5" s="4"/>
      <c r="E5" s="4" t="s">
        <v>9</v>
      </c>
      <c r="F5" s="4" t="s">
        <v>10</v>
      </c>
      <c r="G5" s="4"/>
      <c r="H5" s="4" t="s">
        <v>11</v>
      </c>
      <c r="I5" s="4"/>
      <c r="J5" s="4" t="s">
        <v>12</v>
      </c>
      <c r="K5" s="4"/>
      <c r="L5" s="4" t="s">
        <v>13</v>
      </c>
      <c r="M5" s="4"/>
      <c r="N5" s="4" t="s">
        <v>14</v>
      </c>
      <c r="O5" s="4"/>
    </row>
    <row r="6" ht="39.5" customHeight="1" spans="1:15">
      <c r="A6" s="4"/>
      <c r="B6" s="4"/>
      <c r="C6" s="5" t="s">
        <v>15</v>
      </c>
      <c r="D6" s="5"/>
      <c r="E6" s="4">
        <v>103.353741</v>
      </c>
      <c r="F6" s="4">
        <v>103.353741</v>
      </c>
      <c r="G6" s="4"/>
      <c r="H6" s="6">
        <v>99.303</v>
      </c>
      <c r="I6" s="6"/>
      <c r="J6" s="4">
        <v>10</v>
      </c>
      <c r="K6" s="4"/>
      <c r="L6" s="22">
        <f>H6/F6</f>
        <v>0.960807021005655</v>
      </c>
      <c r="M6" s="22"/>
      <c r="N6" s="7">
        <f>J6*L6</f>
        <v>9.60807021005655</v>
      </c>
      <c r="O6" s="7"/>
    </row>
    <row r="7" ht="39.5" customHeight="1" spans="1:15">
      <c r="A7" s="4"/>
      <c r="B7" s="4"/>
      <c r="C7" s="4" t="s">
        <v>16</v>
      </c>
      <c r="D7" s="4"/>
      <c r="E7" s="4">
        <v>103.353741</v>
      </c>
      <c r="F7" s="4">
        <v>103.353741</v>
      </c>
      <c r="G7" s="4"/>
      <c r="H7" s="6">
        <v>99.303</v>
      </c>
      <c r="I7" s="6"/>
      <c r="J7" s="4" t="s">
        <v>17</v>
      </c>
      <c r="K7" s="4"/>
      <c r="L7" s="22">
        <f>H7/F7</f>
        <v>0.960807021005655</v>
      </c>
      <c r="M7" s="22"/>
      <c r="N7" s="4" t="s">
        <v>17</v>
      </c>
      <c r="O7" s="4"/>
    </row>
    <row r="8" ht="39.5" customHeight="1" spans="1:15">
      <c r="A8" s="4"/>
      <c r="B8" s="4"/>
      <c r="C8" s="4" t="s">
        <v>18</v>
      </c>
      <c r="D8" s="4"/>
      <c r="E8" s="7">
        <v>0</v>
      </c>
      <c r="F8" s="7">
        <v>0</v>
      </c>
      <c r="G8" s="7"/>
      <c r="H8" s="7">
        <v>0</v>
      </c>
      <c r="I8" s="7"/>
      <c r="J8" s="4" t="s">
        <v>17</v>
      </c>
      <c r="K8" s="4"/>
      <c r="L8" s="4"/>
      <c r="M8" s="4"/>
      <c r="N8" s="4" t="s">
        <v>17</v>
      </c>
      <c r="O8" s="4"/>
    </row>
    <row r="9" ht="39.5" customHeight="1" spans="1:15">
      <c r="A9" s="4"/>
      <c r="B9" s="4"/>
      <c r="C9" s="4" t="s">
        <v>19</v>
      </c>
      <c r="D9" s="4"/>
      <c r="E9" s="7">
        <v>0</v>
      </c>
      <c r="F9" s="7">
        <v>0</v>
      </c>
      <c r="G9" s="7"/>
      <c r="H9" s="7">
        <v>0</v>
      </c>
      <c r="I9" s="7"/>
      <c r="J9" s="4" t="s">
        <v>17</v>
      </c>
      <c r="K9" s="4"/>
      <c r="L9" s="4"/>
      <c r="M9" s="4"/>
      <c r="N9" s="4" t="s">
        <v>17</v>
      </c>
      <c r="O9" s="4"/>
    </row>
    <row r="10" ht="27" customHeight="1" spans="1:15">
      <c r="A10" s="4" t="s">
        <v>20</v>
      </c>
      <c r="B10" s="4" t="s">
        <v>21</v>
      </c>
      <c r="C10" s="4"/>
      <c r="D10" s="4"/>
      <c r="E10" s="4"/>
      <c r="F10" s="4"/>
      <c r="G10" s="4"/>
      <c r="H10" s="4" t="s">
        <v>22</v>
      </c>
      <c r="I10" s="4"/>
      <c r="J10" s="4"/>
      <c r="K10" s="4"/>
      <c r="L10" s="4"/>
      <c r="M10" s="4"/>
      <c r="N10" s="4"/>
      <c r="O10" s="4"/>
    </row>
    <row r="11" ht="71" customHeight="1" spans="1:15">
      <c r="A11" s="4"/>
      <c r="B11" s="8" t="s">
        <v>23</v>
      </c>
      <c r="C11" s="8"/>
      <c r="D11" s="8"/>
      <c r="E11" s="8"/>
      <c r="F11" s="8"/>
      <c r="G11" s="8"/>
      <c r="H11" s="9" t="s">
        <v>24</v>
      </c>
      <c r="I11" s="9"/>
      <c r="J11" s="9"/>
      <c r="K11" s="9"/>
      <c r="L11" s="9"/>
      <c r="M11" s="9"/>
      <c r="N11" s="9"/>
      <c r="O11" s="9"/>
    </row>
    <row r="12" ht="22" customHeight="1" spans="1:15">
      <c r="A12" s="10" t="s">
        <v>25</v>
      </c>
      <c r="B12" s="4" t="s">
        <v>26</v>
      </c>
      <c r="C12" s="4" t="s">
        <v>27</v>
      </c>
      <c r="D12" s="4" t="s">
        <v>28</v>
      </c>
      <c r="E12" s="4"/>
      <c r="F12" s="4"/>
      <c r="G12" s="4" t="s">
        <v>29</v>
      </c>
      <c r="H12" s="4" t="s">
        <v>30</v>
      </c>
      <c r="I12" s="4"/>
      <c r="J12" s="4" t="s">
        <v>12</v>
      </c>
      <c r="K12" s="23" t="s">
        <v>14</v>
      </c>
      <c r="L12" s="4"/>
      <c r="M12" s="4" t="s">
        <v>31</v>
      </c>
      <c r="N12" s="4"/>
      <c r="O12" s="4"/>
    </row>
    <row r="13" ht="22" customHeight="1" spans="1:15">
      <c r="A13" s="11"/>
      <c r="B13" s="4"/>
      <c r="C13" s="4"/>
      <c r="D13" s="4"/>
      <c r="E13" s="4"/>
      <c r="F13" s="4"/>
      <c r="G13" s="4"/>
      <c r="H13" s="4"/>
      <c r="I13" s="4"/>
      <c r="J13" s="4"/>
      <c r="K13" s="4"/>
      <c r="L13" s="4"/>
      <c r="M13" s="4"/>
      <c r="N13" s="4"/>
      <c r="O13" s="4"/>
    </row>
    <row r="14" ht="47.45" customHeight="1" spans="1:15">
      <c r="A14" s="11"/>
      <c r="B14" s="10" t="s">
        <v>32</v>
      </c>
      <c r="C14" s="4" t="s">
        <v>33</v>
      </c>
      <c r="D14" s="12" t="s">
        <v>34</v>
      </c>
      <c r="E14" s="12"/>
      <c r="F14" s="12"/>
      <c r="G14" s="13" t="s">
        <v>35</v>
      </c>
      <c r="H14" s="14" t="s">
        <v>36</v>
      </c>
      <c r="I14" s="14"/>
      <c r="J14" s="24">
        <v>8</v>
      </c>
      <c r="K14" s="16">
        <v>8</v>
      </c>
      <c r="L14" s="16"/>
      <c r="M14" s="4"/>
      <c r="N14" s="4"/>
      <c r="O14" s="4"/>
    </row>
    <row r="15" ht="47.45" customHeight="1" spans="1:15">
      <c r="A15" s="11"/>
      <c r="B15" s="11"/>
      <c r="C15" s="4" t="s">
        <v>37</v>
      </c>
      <c r="D15" s="12" t="s">
        <v>38</v>
      </c>
      <c r="E15" s="12"/>
      <c r="F15" s="12"/>
      <c r="G15" s="4" t="s">
        <v>39</v>
      </c>
      <c r="H15" s="15">
        <v>0.0001</v>
      </c>
      <c r="I15" s="16"/>
      <c r="J15" s="25">
        <v>8</v>
      </c>
      <c r="K15" s="16">
        <v>8</v>
      </c>
      <c r="L15" s="16"/>
      <c r="M15" s="4"/>
      <c r="N15" s="4"/>
      <c r="O15" s="4"/>
    </row>
    <row r="16" ht="62" customHeight="1" spans="1:15">
      <c r="A16" s="11"/>
      <c r="B16" s="11"/>
      <c r="C16" s="4"/>
      <c r="D16" s="12" t="s">
        <v>40</v>
      </c>
      <c r="E16" s="12"/>
      <c r="F16" s="12"/>
      <c r="G16" s="4" t="s">
        <v>41</v>
      </c>
      <c r="H16" s="16" t="s">
        <v>41</v>
      </c>
      <c r="I16" s="16"/>
      <c r="J16" s="25">
        <v>8</v>
      </c>
      <c r="K16" s="16">
        <v>6</v>
      </c>
      <c r="L16" s="16"/>
      <c r="M16" s="5" t="s">
        <v>42</v>
      </c>
      <c r="N16" s="5"/>
      <c r="O16" s="5"/>
    </row>
    <row r="17" ht="47.45" customHeight="1" spans="1:15">
      <c r="A17" s="11"/>
      <c r="B17" s="11"/>
      <c r="C17" s="4" t="s">
        <v>43</v>
      </c>
      <c r="D17" s="12" t="s">
        <v>44</v>
      </c>
      <c r="E17" s="12"/>
      <c r="F17" s="12"/>
      <c r="G17" s="4" t="s">
        <v>45</v>
      </c>
      <c r="H17" s="17">
        <v>45470</v>
      </c>
      <c r="I17" s="17"/>
      <c r="J17" s="25">
        <v>8</v>
      </c>
      <c r="K17" s="16">
        <v>8</v>
      </c>
      <c r="L17" s="16"/>
      <c r="M17" s="4"/>
      <c r="N17" s="4"/>
      <c r="O17" s="4"/>
    </row>
    <row r="18" ht="47.45" customHeight="1" spans="1:15">
      <c r="A18" s="11"/>
      <c r="B18" s="11"/>
      <c r="C18" s="4"/>
      <c r="D18" s="12" t="s">
        <v>46</v>
      </c>
      <c r="E18" s="12"/>
      <c r="F18" s="12"/>
      <c r="G18" s="4" t="s">
        <v>47</v>
      </c>
      <c r="H18" s="17">
        <v>45642</v>
      </c>
      <c r="I18" s="17"/>
      <c r="J18" s="25">
        <v>8</v>
      </c>
      <c r="K18" s="26">
        <v>8</v>
      </c>
      <c r="L18" s="26"/>
      <c r="M18" s="4"/>
      <c r="N18" s="4"/>
      <c r="O18" s="4"/>
    </row>
    <row r="19" ht="47.45" customHeight="1" spans="1:15">
      <c r="A19" s="11"/>
      <c r="B19" s="10" t="s">
        <v>48</v>
      </c>
      <c r="C19" s="4" t="s">
        <v>49</v>
      </c>
      <c r="D19" s="12" t="s">
        <v>50</v>
      </c>
      <c r="E19" s="12"/>
      <c r="F19" s="12"/>
      <c r="G19" s="4" t="s">
        <v>51</v>
      </c>
      <c r="H19" s="16" t="s">
        <v>52</v>
      </c>
      <c r="I19" s="16"/>
      <c r="J19" s="25">
        <v>10</v>
      </c>
      <c r="K19" s="26">
        <v>10</v>
      </c>
      <c r="L19" s="26"/>
      <c r="M19" s="4"/>
      <c r="N19" s="4"/>
      <c r="O19" s="4"/>
    </row>
    <row r="20" ht="47.45" customHeight="1" spans="1:15">
      <c r="A20" s="11"/>
      <c r="B20" s="4" t="s">
        <v>53</v>
      </c>
      <c r="C20" s="4" t="s">
        <v>54</v>
      </c>
      <c r="D20" s="12" t="s">
        <v>55</v>
      </c>
      <c r="E20" s="12"/>
      <c r="F20" s="12"/>
      <c r="G20" s="4" t="s">
        <v>56</v>
      </c>
      <c r="H20" s="16" t="s">
        <v>57</v>
      </c>
      <c r="I20" s="16"/>
      <c r="J20" s="25">
        <v>15</v>
      </c>
      <c r="K20" s="16">
        <v>15</v>
      </c>
      <c r="L20" s="16"/>
      <c r="M20" s="4"/>
      <c r="N20" s="4"/>
      <c r="O20" s="4"/>
    </row>
    <row r="21" ht="99" customHeight="1" spans="1:15">
      <c r="A21" s="11"/>
      <c r="B21" s="4"/>
      <c r="C21" s="4"/>
      <c r="D21" s="12" t="s">
        <v>58</v>
      </c>
      <c r="E21" s="12"/>
      <c r="F21" s="12"/>
      <c r="G21" s="4" t="s">
        <v>41</v>
      </c>
      <c r="H21" s="16" t="s">
        <v>41</v>
      </c>
      <c r="I21" s="16"/>
      <c r="J21" s="25">
        <v>15</v>
      </c>
      <c r="K21" s="16">
        <v>13</v>
      </c>
      <c r="L21" s="16"/>
      <c r="M21" s="5" t="s">
        <v>59</v>
      </c>
      <c r="N21" s="5"/>
      <c r="O21" s="5"/>
    </row>
    <row r="22" ht="47.45" customHeight="1" spans="1:15">
      <c r="A22" s="11"/>
      <c r="B22" s="10" t="s">
        <v>60</v>
      </c>
      <c r="C22" s="10" t="s">
        <v>61</v>
      </c>
      <c r="D22" s="12" t="s">
        <v>62</v>
      </c>
      <c r="E22" s="12"/>
      <c r="F22" s="12"/>
      <c r="G22" s="4" t="s">
        <v>63</v>
      </c>
      <c r="H22" s="15">
        <v>0.95</v>
      </c>
      <c r="I22" s="15"/>
      <c r="J22" s="25">
        <v>10</v>
      </c>
      <c r="K22" s="16">
        <v>10</v>
      </c>
      <c r="L22" s="16"/>
      <c r="M22" s="4"/>
      <c r="N22" s="4"/>
      <c r="O22" s="4"/>
    </row>
    <row r="23" s="1" customFormat="1" ht="47.45" customHeight="1" spans="1:15">
      <c r="A23" s="18" t="s">
        <v>64</v>
      </c>
      <c r="B23" s="18"/>
      <c r="C23" s="18"/>
      <c r="D23" s="18"/>
      <c r="E23" s="18"/>
      <c r="F23" s="18"/>
      <c r="G23" s="18"/>
      <c r="H23" s="18"/>
      <c r="I23" s="18"/>
      <c r="J23" s="18">
        <v>100</v>
      </c>
      <c r="K23" s="27">
        <f>SUM(K14:L22)+N6</f>
        <v>95.6080702100566</v>
      </c>
      <c r="L23" s="18"/>
      <c r="M23" s="28" t="s">
        <v>65</v>
      </c>
      <c r="N23" s="28"/>
      <c r="O23" s="28"/>
    </row>
    <row r="24" ht="39.5" customHeight="1" spans="1:15">
      <c r="A24" s="19" t="s">
        <v>66</v>
      </c>
      <c r="B24" s="20"/>
      <c r="C24" s="20"/>
      <c r="D24" s="20"/>
      <c r="E24" s="20"/>
      <c r="F24" s="20"/>
      <c r="G24" s="20"/>
      <c r="H24" s="20"/>
      <c r="I24" s="20"/>
      <c r="J24" s="20"/>
      <c r="K24" s="20"/>
      <c r="L24" s="20"/>
      <c r="M24" s="20"/>
      <c r="N24" s="20"/>
      <c r="O24" s="20"/>
    </row>
    <row r="25" ht="39.5" customHeight="1" spans="1:15">
      <c r="A25" s="21"/>
      <c r="B25" s="21"/>
      <c r="C25" s="21"/>
      <c r="D25" s="21"/>
      <c r="E25" s="21"/>
      <c r="F25" s="21"/>
      <c r="G25" s="21"/>
      <c r="H25" s="21"/>
      <c r="I25" s="21"/>
      <c r="J25" s="21"/>
      <c r="K25" s="21"/>
      <c r="L25" s="21"/>
      <c r="M25" s="21"/>
      <c r="N25" s="21"/>
      <c r="O25" s="21"/>
    </row>
    <row r="26" ht="39.5" customHeight="1" spans="1:15">
      <c r="A26" s="21"/>
      <c r="B26" s="21"/>
      <c r="C26" s="21"/>
      <c r="D26" s="21"/>
      <c r="E26" s="21"/>
      <c r="F26" s="21"/>
      <c r="G26" s="21"/>
      <c r="H26" s="21"/>
      <c r="I26" s="21"/>
      <c r="J26" s="21"/>
      <c r="K26" s="21"/>
      <c r="L26" s="21"/>
      <c r="M26" s="21"/>
      <c r="N26" s="21"/>
      <c r="O26" s="21"/>
    </row>
  </sheetData>
  <mergeCells count="97">
    <mergeCell ref="A2:O2"/>
    <mergeCell ref="A3:B3"/>
    <mergeCell ref="C3:O3"/>
    <mergeCell ref="A4:B4"/>
    <mergeCell ref="C4:G4"/>
    <mergeCell ref="H4:I4"/>
    <mergeCell ref="J4:O4"/>
    <mergeCell ref="C5:D5"/>
    <mergeCell ref="F5:G5"/>
    <mergeCell ref="H5:I5"/>
    <mergeCell ref="J5:K5"/>
    <mergeCell ref="L5:M5"/>
    <mergeCell ref="N5:O5"/>
    <mergeCell ref="C6:D6"/>
    <mergeCell ref="F6:G6"/>
    <mergeCell ref="H6:I6"/>
    <mergeCell ref="J6:K6"/>
    <mergeCell ref="L6:M6"/>
    <mergeCell ref="N6:O6"/>
    <mergeCell ref="C7:D7"/>
    <mergeCell ref="F7:G7"/>
    <mergeCell ref="H7:I7"/>
    <mergeCell ref="J7:K7"/>
    <mergeCell ref="L7:M7"/>
    <mergeCell ref="N7:O7"/>
    <mergeCell ref="C8:D8"/>
    <mergeCell ref="F8:G8"/>
    <mergeCell ref="H8:I8"/>
    <mergeCell ref="J8:K8"/>
    <mergeCell ref="L8:M8"/>
    <mergeCell ref="N8:O8"/>
    <mergeCell ref="C9:D9"/>
    <mergeCell ref="F9:G9"/>
    <mergeCell ref="H9:I9"/>
    <mergeCell ref="J9:K9"/>
    <mergeCell ref="L9:M9"/>
    <mergeCell ref="N9:O9"/>
    <mergeCell ref="B10:G10"/>
    <mergeCell ref="H10:O10"/>
    <mergeCell ref="B11:G11"/>
    <mergeCell ref="H11:O11"/>
    <mergeCell ref="D14:F14"/>
    <mergeCell ref="H14:I14"/>
    <mergeCell ref="K14:L14"/>
    <mergeCell ref="M14:O14"/>
    <mergeCell ref="D15:F15"/>
    <mergeCell ref="H15:I15"/>
    <mergeCell ref="K15:L15"/>
    <mergeCell ref="M15:O15"/>
    <mergeCell ref="D16:F16"/>
    <mergeCell ref="H16:I16"/>
    <mergeCell ref="K16:L16"/>
    <mergeCell ref="M16:O16"/>
    <mergeCell ref="D17:F17"/>
    <mergeCell ref="H17:I17"/>
    <mergeCell ref="K17:L17"/>
    <mergeCell ref="M17:O17"/>
    <mergeCell ref="D18:F18"/>
    <mergeCell ref="H18:I18"/>
    <mergeCell ref="K18:L18"/>
    <mergeCell ref="M18:O18"/>
    <mergeCell ref="D19:F19"/>
    <mergeCell ref="H19:I19"/>
    <mergeCell ref="K19:L19"/>
    <mergeCell ref="M19:O19"/>
    <mergeCell ref="D20:F20"/>
    <mergeCell ref="H20:I20"/>
    <mergeCell ref="K20:L20"/>
    <mergeCell ref="M20:O20"/>
    <mergeCell ref="D21:F21"/>
    <mergeCell ref="H21:I21"/>
    <mergeCell ref="K21:L21"/>
    <mergeCell ref="M21:O21"/>
    <mergeCell ref="D22:F22"/>
    <mergeCell ref="H22:I22"/>
    <mergeCell ref="K22:L22"/>
    <mergeCell ref="M22:O22"/>
    <mergeCell ref="A23:I23"/>
    <mergeCell ref="K23:L23"/>
    <mergeCell ref="M23:O23"/>
    <mergeCell ref="A10:A11"/>
    <mergeCell ref="A12:A22"/>
    <mergeCell ref="B12:B13"/>
    <mergeCell ref="B14:B18"/>
    <mergeCell ref="B20:B21"/>
    <mergeCell ref="C12:C13"/>
    <mergeCell ref="C15:C16"/>
    <mergeCell ref="C17:C18"/>
    <mergeCell ref="C20:C21"/>
    <mergeCell ref="G12:G13"/>
    <mergeCell ref="J12:J13"/>
    <mergeCell ref="H12:I13"/>
    <mergeCell ref="K12:L13"/>
    <mergeCell ref="D12:F13"/>
    <mergeCell ref="M12:O13"/>
    <mergeCell ref="A5:B9"/>
    <mergeCell ref="A24:O26"/>
  </mergeCells>
  <printOptions horizontalCentered="1"/>
  <pageMargins left="0.275590551181102" right="0.118110236220472" top="0.275590551181102" bottom="0.275590551181102" header="0.15748031496063" footer="0.118110236220472"/>
  <pageSetup paperSize="9" scale="52"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北京市文化和旅游局项目绩效自评表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韩丹丹</dc:creator>
  <cp:lastModifiedBy>LJL</cp:lastModifiedBy>
  <dcterms:created xsi:type="dcterms:W3CDTF">2015-06-05T18:19:00Z</dcterms:created>
  <cp:lastPrinted>2023-04-12T09:55:00Z</cp:lastPrinted>
  <dcterms:modified xsi:type="dcterms:W3CDTF">2025-08-25T05:01:05Z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78C10649916F4BD484315D3EB1F10F86_13</vt:lpwstr>
  </property>
</Properties>
</file>