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<sst xmlns="http://schemas.openxmlformats.org/spreadsheetml/2006/main" count="183" uniqueCount="101">
  <si>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</si>
  <si>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</si>
  <si>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</si>
  <si>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北京文化艺术基金资助款</t>
  </si>
  <si>
    <t>主管部门</t>
  </si>
  <si>
    <t>039-北京市文化和旅游局</t>
  </si>
  <si>
    <t>实施单位</t>
  </si>
  <si>
    <t>039023-北京文化艺术传承发展中心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</si>
  <si>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</si>
  <si>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</si>
  <si>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</si>
  <si>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</si>
  <si>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</si>
  <si>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</si>
  <si>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</si>
  <si>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</si>
  <si>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</si>
  <si>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</si>
  <si>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</si>
  <si>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</si>
  <si>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</si>
  <si>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</si>
  <si>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</si>
  <si>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北京文化艺术基金将继续以习近平新时代中国特色社会主义思想为指引，立足全国文化中心建设，助力打造“演艺之都”“大戏看北京”，弘扬中华优秀传统文化，着重加大非遗扶持力度；充分发挥财政资金引导作用，创新艺术生产引导方式，提高财政资金使用效率，营造精品力作不断涌现、优秀人才脱颖而出、文化创造活力不断迸发的良好氛围。</t>
  </si>
  <si>
    <t>2024年，北京文化艺术基金管理中心以习近平新时代中国特色社会主义思想为指导，全面贯彻落实党的二十大精神和二十届三中全会精神，稳步推进年度工作安排，扎实开展申报项目评审工作。目前，完成了2024年度申报审核、网络初评、会议复评、现场踏勘等环节工作，形成基金年度项目资助建议方案。</t>
  </si>
  <si>
    <t>绩效指标</t>
  </si>
  <si>
    <t>一级指标</t>
  </si>
  <si>
    <t>二级指标</t>
  </si>
  <si>
    <t>三级指标</t>
  </si>
  <si>
    <t>年度指标值</t>
  </si>
  <si>
    <t>实际完成值</t>
  </si>
  <si>
    <t>偏差原因分析及改进措施</t>
  </si>
  <si>
    <t>产出指标</t>
  </si>
  <si>
    <t>数量指标</t>
  </si>
  <si>
    <t>2024年申报数量</t>
  </si>
  <si>
    <t>≥400个</t>
  </si>
  <si>
    <t>452个</t>
  </si>
  <si>
    <t>传播交流推广类项目类型</t>
  </si>
  <si>
    <t>≥3类</t>
  </si>
  <si>
    <t>3类</t>
  </si>
  <si>
    <t>结项完成数量</t>
  </si>
  <si>
    <t>≥60个</t>
  </si>
  <si>
    <t>142个</t>
  </si>
  <si>
    <t>本年度对往年延期项目集中开展了结项验收工作，故结项完成项目数量高于计划完成值。下一步加强结项验收工作的计划性，加强项目延期管理。</t>
  </si>
  <si>
    <t>舞台艺术创作类项目类型</t>
  </si>
  <si>
    <t>≥4类</t>
  </si>
  <si>
    <t>4类</t>
  </si>
  <si>
    <t>艺术人才培养类项目类型</t>
  </si>
  <si>
    <t>资助领域数量，包括资助舞台艺术创作、文化传播交流推广和艺术人才培养</t>
  </si>
  <si>
    <t>`=3个</t>
  </si>
  <si>
    <t>3个</t>
  </si>
  <si>
    <t>资助项目数量</t>
  </si>
  <si>
    <t>≥70个</t>
  </si>
  <si>
    <t>109个</t>
  </si>
  <si>
    <t>质量指标</t>
  </si>
  <si>
    <t>成本控制集约化</t>
  </si>
  <si>
    <t>优</t>
  </si>
  <si>
    <t>基金管理中心要求项目主体担起项目经费管理的主体责任，树立自律意识。并聘请了第三方会计师事务所，为项目单位提供政策咨询、项目审计等服务。但部分项目执行过程中实际支出情况与预算有偏差，下一步基金管理中心将继续帮助项目单位健全内部财务管理制度，尽可能地做到项目经费独立核算、专款专用，确保财政资金使用规范，提升行业管理水平。</t>
  </si>
  <si>
    <t>成本审核规范化</t>
  </si>
  <si>
    <t>成本引导科学化</t>
  </si>
  <si>
    <t>传播交流推广项目质量：文化传播交流打造品牌，助推更多优秀艺术成果传播与共享。</t>
  </si>
  <si>
    <t>监督流程的严格性，严格执行《北京文化艺术基金监督工作管理办法》</t>
  </si>
  <si>
    <t>结项验收的规范性，采取绩效跟踪、集中评审、分批验收的程序进行结项验收</t>
  </si>
  <si>
    <t>评审流程的规范性，严格按照《北京文化艺术基金评审管理办法》进行项目评审，做到公平公正、公开透明</t>
  </si>
  <si>
    <t>舞台艺术创作项目质量：舞台艺术创作蓬勃发展，助力优秀舞台艺术作品向“高峰”迈进。</t>
  </si>
  <si>
    <t>艺术人才培养项目质量：艺术人才培养不断深入，助力高端、急需、紧缺的艺术人才培养。</t>
  </si>
  <si>
    <t>时效指标</t>
  </si>
  <si>
    <t>2024年项目初评、复评，实地踏勘</t>
  </si>
  <si>
    <t>≤9月</t>
  </si>
  <si>
    <t>9月</t>
  </si>
  <si>
    <t>启动2024年基金项目申报</t>
  </si>
  <si>
    <t>≤1月</t>
  </si>
  <si>
    <t>1月</t>
  </si>
  <si>
    <t>成本指标</t>
  </si>
  <si>
    <t>经济成本指标</t>
  </si>
  <si>
    <t>预算控制数</t>
  </si>
  <si>
    <t>≤6850万元</t>
  </si>
  <si>
    <t>8568.038262万元</t>
  </si>
  <si>
    <t>项目尾款支付进度加快，年度预算执行完成后追加预算。下一步加强结项验收工作的计划性，加强项目延期管理。</t>
  </si>
  <si>
    <t>效益指标</t>
  </si>
  <si>
    <t>社会效益指标</t>
  </si>
  <si>
    <t>观众黏性逐年增强</t>
  </si>
  <si>
    <t>基金管理中心将继续以“大戏看北京”为牵引，助力打造“演艺之都”，强化精品意识、首善标准，严推执行进度，严抓艺术质量，严管财务支出，提升艺术基金资助实效，坚持思想精深、艺术精湛、制作精良相统一，社会效益和经济效益相统一，提升观众黏性。</t>
  </si>
  <si>
    <t>基金投入撬动社会资本投入占比</t>
  </si>
  <si>
    <r>
      <rPr>
        <sz val="9"/>
        <color theme="1"/>
        <rFont val="等线"/>
        <charset val="134"/>
        <scheme val="minor"/>
      </rPr>
      <t>≥30</t>
    </r>
    <r>
      <rPr>
        <sz val="9"/>
        <color theme="1"/>
        <rFont val="等线"/>
        <charset val="134"/>
        <scheme val="minor"/>
      </rPr>
      <t>%</t>
    </r>
  </si>
  <si>
    <t>30</t>
  </si>
  <si>
    <t>基金管理中心将继续以“大戏看北京”为牵引，助力打造“演艺之都”，强化精品意识、首善标准，严推执行进度，严抓艺术质量，严管财务支出，提升艺术基金资助实效，坚持思想精深、艺术精湛、制作精良相统一，社会效益和经济效益相统一，进一步撬动社会资本投入。</t>
  </si>
  <si>
    <t>基金知晓率逐年提升</t>
  </si>
  <si>
    <t>基金管理中心将继续以“大戏看北京”为牵引，助力打造“演艺之都”，强化精品意识、首善标准，严推执行进度，严抓艺术质量，严管财务支出，提升艺术基金资助实效，坚持思想精深、艺术精湛、制作精良相统一，社会效益和经济效益相统一，进一步提升基金知晓率。</t>
  </si>
  <si>
    <t>全年资助项目演出、活动场次，覆盖面广，类型丰富</t>
  </si>
  <si>
    <t>基金管理中心将继续以“大戏看北京”为牵引，助力打造“演艺之都”，强化精品意识、首善标准，严推执行进度，严抓艺术质量，严管财务支出，提升艺术基金资助实效，坚持思想精深、艺术精湛、制作精良相统一，社会效益和经济效益相统一。</t>
  </si>
  <si>
    <t>满意度指标</t>
  </si>
  <si>
    <t>服务对象满意度指标</t>
  </si>
  <si>
    <t>观众、活动参与者满意度</t>
  </si>
  <si>
    <r>
      <rPr>
        <sz val="9"/>
        <color theme="1"/>
        <rFont val="等线"/>
        <charset val="134"/>
        <scheme val="minor"/>
      </rPr>
      <t>≥85</t>
    </r>
    <r>
      <rPr>
        <sz val="9"/>
        <color theme="1"/>
        <rFont val="等线"/>
        <charset val="134"/>
        <scheme val="minor"/>
      </rPr>
      <t>%</t>
    </r>
  </si>
  <si>
    <t>受资助单位满意度</t>
  </si>
  <si>
    <r>
      <rPr>
        <sz val="9"/>
        <color theme="1"/>
        <rFont val="等线"/>
        <charset val="134"/>
        <scheme val="minor"/>
      </rPr>
      <t>≥90</t>
    </r>
    <r>
      <rPr>
        <sz val="9"/>
        <color theme="1"/>
        <rFont val="等线"/>
        <charset val="134"/>
        <scheme val="minor"/>
      </rPr>
      <t>%</t>
    </r>
  </si>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</sst>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9"/>
      <color theme="1"/>
      <name val="等线"/>
      <charset val="134"/>
      <scheme val="minor"/>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7">
    <xf numFmtId="0" fontId="0" fillId="0" borderId="0" xfId="0"/>
    <xf numFmtId="0" fontId="0" fillId="0" borderId="0" xfId="0" applyFill="1" applyAlignment="1">
      <alignment wrapText="1"/>
    </xf>
    <xf numFmtId="0" fontId="1" fillId="0" borderId="0" xfId="0" applyFont="1" applyFill="1"/>
    <xf numFmtId="0" fontId="0" fillId="0" borderId="0" xfId="0" applyFill="1"/>
    <xf numFmtId="0" fontId="2" fillId="0" borderId="0" xfId="0" applyFont="1" applyFill="1"/>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176" fontId="4"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57" fontId="6" fillId="0" borderId="2"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9" fontId="5" fillId="0" borderId="5" xfId="0" applyNumberFormat="1" applyFont="1" applyFill="1" applyBorder="1" applyAlignment="1">
      <alignment horizontal="center" vertical="center"/>
    </xf>
    <xf numFmtId="10" fontId="5" fillId="0" borderId="5"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9" xfId="0" applyFill="1" applyBorder="1" applyAlignment="1">
      <alignment horizontal="left" vertical="top" wrapText="1"/>
    </xf>
    <xf numFmtId="0" fontId="0" fillId="0" borderId="9" xfId="0" applyFill="1" applyBorder="1" applyAlignment="1">
      <alignment horizontal="left" vertical="top"/>
    </xf>
    <xf numFmtId="0" fontId="0" fillId="0" borderId="0" xfId="0" applyFill="1" applyAlignment="1">
      <alignment horizontal="left" vertical="top"/>
    </xf>
    <xf numFmtId="10"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177" fontId="7"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4"/>
  <sheetViews>
    <sheetView tabSelected="1" zoomScale="70" zoomScaleNormal="70" zoomScaleSheetLayoutView="80" workbookViewId="0">
      <selection activeCell="P50" sqref="P50"/>
    </sheetView>
  </sheetViews>
  <sheetFormatPr defaultColWidth="9" defaultRowHeight="14"/>
  <cols>
    <col min="1" max="1" width="9.625" style="3" customWidth="1"/>
    <col min="2" max="3" width="10" style="3" customWidth="1"/>
    <col min="4" max="4" width="10.25" style="3" customWidth="1"/>
    <col min="5" max="5" width="11.375" style="3" customWidth="1"/>
    <col min="6" max="6" width="9" style="3" customWidth="1"/>
    <col min="7" max="7" width="15.25" style="3" customWidth="1"/>
    <col min="8" max="8" width="9.875" style="3" customWidth="1"/>
    <col min="9" max="9" width="10.25" style="3" customWidth="1"/>
    <col min="10" max="10" width="10" style="3" customWidth="1"/>
    <col min="11" max="11" width="32.5" style="3" customWidth="1"/>
    <col min="12" max="12" width="25.5" style="3" customWidth="1"/>
    <col min="13" max="13" width="12" style="3" customWidth="1"/>
    <col min="14" max="14" width="16.375" style="3" customWidth="1"/>
    <col min="15" max="15" width="8.5" style="3" customWidth="1"/>
    <col min="16" max="16384" width="9" style="3"/>
  </cols>
  <sheetData>
    <row r="1" spans="1:1">
      <c r="A1" s="4" t="s">
        <v>0</v>
      </c>
    </row>
    <row r="2" ht="43.35" customHeight="1" spans="1:15">
      <c r="A2" s="5" t="s">
        <v>1</v>
      </c>
      <c r="B2" s="5"/>
      <c r="C2" s="5"/>
      <c r="D2" s="5"/>
      <c r="E2" s="5"/>
      <c r="F2" s="5"/>
      <c r="G2" s="5"/>
      <c r="H2" s="5"/>
      <c r="I2" s="5"/>
      <c r="J2" s="5"/>
      <c r="K2" s="5"/>
      <c r="L2" s="5"/>
      <c r="M2" s="5"/>
      <c r="N2" s="5"/>
      <c r="O2" s="5"/>
    </row>
    <row r="3" ht="35.65" customHeight="1" spans="1:15">
      <c r="A3" s="6" t="s">
        <v>2</v>
      </c>
      <c r="B3" s="6"/>
      <c r="C3" s="6" t="s">
        <v>3</v>
      </c>
      <c r="D3" s="6"/>
      <c r="E3" s="6"/>
      <c r="F3" s="6"/>
      <c r="G3" s="6"/>
      <c r="H3" s="6"/>
      <c r="I3" s="6"/>
      <c r="J3" s="6"/>
      <c r="K3" s="6"/>
      <c r="L3" s="6"/>
      <c r="M3" s="6"/>
      <c r="N3" s="6"/>
      <c r="O3" s="6"/>
    </row>
    <row r="4" ht="39.6" customHeight="1" spans="1:15">
      <c r="A4" s="6" t="s">
        <v>4</v>
      </c>
      <c r="B4" s="6"/>
      <c r="C4" s="6" t="s">
        <v>5</v>
      </c>
      <c r="D4" s="6"/>
      <c r="E4" s="6"/>
      <c r="F4" s="6"/>
      <c r="G4" s="6"/>
      <c r="H4" s="6" t="s">
        <v>6</v>
      </c>
      <c r="I4" s="6"/>
      <c r="J4" s="6" t="s">
        <v>7</v>
      </c>
      <c r="K4" s="6"/>
      <c r="L4" s="6"/>
      <c r="M4" s="6"/>
      <c r="N4" s="6"/>
      <c r="O4" s="6"/>
    </row>
    <row r="5" ht="39.6" customHeight="1" spans="1:15">
      <c r="A5" s="6" t="s">
        <v>8</v>
      </c>
      <c r="B5" s="6"/>
      <c r="C5" s="6"/>
      <c r="D5" s="6"/>
      <c r="E5" s="6" t="s">
        <v>9</v>
      </c>
      <c r="F5" s="6" t="s">
        <v>10</v>
      </c>
      <c r="G5" s="6"/>
      <c r="H5" s="6" t="s">
        <v>11</v>
      </c>
      <c r="I5" s="6"/>
      <c r="J5" s="6" t="s">
        <v>12</v>
      </c>
      <c r="K5" s="6"/>
      <c r="L5" s="6" t="s">
        <v>13</v>
      </c>
      <c r="M5" s="6"/>
      <c r="N5" s="6" t="s">
        <v>14</v>
      </c>
      <c r="O5" s="6"/>
    </row>
    <row r="6" ht="39.6" customHeight="1" spans="1:15">
      <c r="A6" s="6"/>
      <c r="B6" s="6"/>
      <c r="C6" s="7" t="s">
        <v>15</v>
      </c>
      <c r="D6" s="7"/>
      <c r="E6" s="8">
        <v>6850</v>
      </c>
      <c r="F6" s="8">
        <v>9810</v>
      </c>
      <c r="G6" s="8"/>
      <c r="H6" s="8">
        <v>8753.857434</v>
      </c>
      <c r="I6" s="8"/>
      <c r="J6" s="6">
        <v>10</v>
      </c>
      <c r="K6" s="6"/>
      <c r="L6" s="33">
        <f>H6/F6</f>
        <v>0.89234020733945</v>
      </c>
      <c r="M6" s="33"/>
      <c r="N6" s="34">
        <f>J6*L6</f>
        <v>8.9234020733945</v>
      </c>
      <c r="O6" s="34"/>
    </row>
    <row r="7" ht="39.6" customHeight="1" spans="1:15">
      <c r="A7" s="6"/>
      <c r="B7" s="6"/>
      <c r="C7" s="6" t="s">
        <v>16</v>
      </c>
      <c r="D7" s="6"/>
      <c r="E7" s="8">
        <v>6650</v>
      </c>
      <c r="F7" s="8">
        <v>9610</v>
      </c>
      <c r="G7" s="8"/>
      <c r="H7" s="8">
        <v>8553.857434</v>
      </c>
      <c r="I7" s="8"/>
      <c r="J7" s="6" t="s">
        <v>17</v>
      </c>
      <c r="K7" s="6"/>
      <c r="L7" s="33">
        <f>H7/F7</f>
        <v>0.8900996289282</v>
      </c>
      <c r="M7" s="33"/>
      <c r="N7" s="6" t="s">
        <v>17</v>
      </c>
      <c r="O7" s="6"/>
    </row>
    <row r="8" ht="39.6" customHeight="1" spans="1:15">
      <c r="A8" s="6"/>
      <c r="B8" s="6"/>
      <c r="C8" s="6" t="s">
        <v>18</v>
      </c>
      <c r="D8" s="6"/>
      <c r="E8" s="8"/>
      <c r="F8" s="8"/>
      <c r="G8" s="8"/>
      <c r="H8" s="8"/>
      <c r="I8" s="8"/>
      <c r="J8" s="6" t="s">
        <v>17</v>
      </c>
      <c r="K8" s="6"/>
      <c r="L8" s="6"/>
      <c r="M8" s="6"/>
      <c r="N8" s="6" t="s">
        <v>17</v>
      </c>
      <c r="O8" s="6"/>
    </row>
    <row r="9" ht="39.6" customHeight="1" spans="1:15">
      <c r="A9" s="6"/>
      <c r="B9" s="6"/>
      <c r="C9" s="6" t="s">
        <v>19</v>
      </c>
      <c r="D9" s="6"/>
      <c r="E9" s="8">
        <v>200</v>
      </c>
      <c r="F9" s="8">
        <v>200</v>
      </c>
      <c r="G9" s="8"/>
      <c r="H9" s="8">
        <v>200</v>
      </c>
      <c r="I9" s="8"/>
      <c r="J9" s="6" t="s">
        <v>17</v>
      </c>
      <c r="K9" s="6"/>
      <c r="L9" s="35">
        <f>H9/F9</f>
        <v>1</v>
      </c>
      <c r="M9" s="6"/>
      <c r="N9" s="6" t="s">
        <v>17</v>
      </c>
      <c r="O9" s="6"/>
    </row>
    <row r="10" ht="27" customHeight="1" spans="1:15">
      <c r="A10" s="6" t="s">
        <v>20</v>
      </c>
      <c r="B10" s="6" t="s">
        <v>21</v>
      </c>
      <c r="C10" s="6"/>
      <c r="D10" s="6"/>
      <c r="E10" s="6"/>
      <c r="F10" s="6"/>
      <c r="G10" s="6"/>
      <c r="H10" s="6" t="s">
        <v>22</v>
      </c>
      <c r="I10" s="6"/>
      <c r="J10" s="6"/>
      <c r="K10" s="6"/>
      <c r="L10" s="6"/>
      <c r="M10" s="6"/>
      <c r="N10" s="6"/>
      <c r="O10" s="6"/>
    </row>
    <row r="11" ht="101" customHeight="1" spans="1:15">
      <c r="A11" s="6"/>
      <c r="B11" s="9" t="s">
        <v>23</v>
      </c>
      <c r="C11" s="9"/>
      <c r="D11" s="9"/>
      <c r="E11" s="9"/>
      <c r="F11" s="9"/>
      <c r="G11" s="9"/>
      <c r="H11" s="6" t="s">
        <v>24</v>
      </c>
      <c r="I11" s="6"/>
      <c r="J11" s="6"/>
      <c r="K11" s="6"/>
      <c r="L11" s="6"/>
      <c r="M11" s="6"/>
      <c r="N11" s="6"/>
      <c r="O11" s="6"/>
    </row>
    <row r="12" ht="38.45" customHeight="1" spans="1:15">
      <c r="A12" s="10" t="s">
        <v>25</v>
      </c>
      <c r="B12" s="6" t="s">
        <v>26</v>
      </c>
      <c r="C12" s="6" t="s">
        <v>27</v>
      </c>
      <c r="D12" s="6" t="s">
        <v>28</v>
      </c>
      <c r="E12" s="6"/>
      <c r="F12" s="6"/>
      <c r="G12" s="6" t="s">
        <v>29</v>
      </c>
      <c r="H12" s="6" t="s">
        <v>30</v>
      </c>
      <c r="I12" s="6"/>
      <c r="J12" s="6" t="s">
        <v>12</v>
      </c>
      <c r="K12" s="19" t="s">
        <v>14</v>
      </c>
      <c r="L12" s="6"/>
      <c r="M12" s="6" t="s">
        <v>31</v>
      </c>
      <c r="N12" s="6"/>
      <c r="O12" s="6"/>
    </row>
    <row r="13" ht="38.45" customHeight="1" spans="1:15">
      <c r="A13" s="11"/>
      <c r="B13" s="6"/>
      <c r="C13" s="6"/>
      <c r="D13" s="6"/>
      <c r="E13" s="6"/>
      <c r="F13" s="6"/>
      <c r="G13" s="6"/>
      <c r="H13" s="6"/>
      <c r="I13" s="6"/>
      <c r="J13" s="6"/>
      <c r="K13" s="6"/>
      <c r="L13" s="6"/>
      <c r="M13" s="6"/>
      <c r="N13" s="6"/>
      <c r="O13" s="6"/>
    </row>
    <row r="14" s="1" customFormat="1" ht="47.45" customHeight="1" spans="1:15">
      <c r="A14" s="11"/>
      <c r="B14" s="12" t="s">
        <v>32</v>
      </c>
      <c r="C14" s="6" t="s">
        <v>33</v>
      </c>
      <c r="D14" s="13" t="s">
        <v>34</v>
      </c>
      <c r="E14" s="14"/>
      <c r="F14" s="15"/>
      <c r="G14" s="6" t="s">
        <v>35</v>
      </c>
      <c r="H14" s="16" t="s">
        <v>36</v>
      </c>
      <c r="I14" s="16"/>
      <c r="J14" s="36">
        <v>2</v>
      </c>
      <c r="K14" s="16">
        <v>2</v>
      </c>
      <c r="L14" s="16"/>
      <c r="M14" s="6"/>
      <c r="N14" s="6"/>
      <c r="O14" s="6"/>
    </row>
    <row r="15" s="1" customFormat="1" ht="47.45" customHeight="1" spans="1:15">
      <c r="A15" s="11"/>
      <c r="B15" s="17"/>
      <c r="C15" s="6"/>
      <c r="D15" s="13" t="s">
        <v>37</v>
      </c>
      <c r="E15" s="14" t="s">
        <v>37</v>
      </c>
      <c r="F15" s="15" t="s">
        <v>37</v>
      </c>
      <c r="G15" s="6" t="s">
        <v>38</v>
      </c>
      <c r="H15" s="16" t="s">
        <v>39</v>
      </c>
      <c r="I15" s="16"/>
      <c r="J15" s="36">
        <v>2</v>
      </c>
      <c r="K15" s="16">
        <v>2</v>
      </c>
      <c r="L15" s="16"/>
      <c r="M15" s="6"/>
      <c r="N15" s="6"/>
      <c r="O15" s="6"/>
    </row>
    <row r="16" s="1" customFormat="1" ht="47.45" customHeight="1" spans="1:15">
      <c r="A16" s="11"/>
      <c r="B16" s="17"/>
      <c r="C16" s="6"/>
      <c r="D16" s="13" t="s">
        <v>40</v>
      </c>
      <c r="E16" s="14" t="s">
        <v>40</v>
      </c>
      <c r="F16" s="15" t="s">
        <v>40</v>
      </c>
      <c r="G16" s="6" t="s">
        <v>41</v>
      </c>
      <c r="H16" s="16" t="s">
        <v>42</v>
      </c>
      <c r="I16" s="16"/>
      <c r="J16" s="36">
        <v>2</v>
      </c>
      <c r="K16" s="37">
        <v>1.8</v>
      </c>
      <c r="L16" s="38"/>
      <c r="M16" s="6" t="s">
        <v>43</v>
      </c>
      <c r="N16" s="6"/>
      <c r="O16" s="6"/>
    </row>
    <row r="17" s="1" customFormat="1" ht="47.45" customHeight="1" spans="1:15">
      <c r="A17" s="11"/>
      <c r="B17" s="17"/>
      <c r="C17" s="6"/>
      <c r="D17" s="13" t="s">
        <v>44</v>
      </c>
      <c r="E17" s="14" t="s">
        <v>44</v>
      </c>
      <c r="F17" s="15" t="s">
        <v>44</v>
      </c>
      <c r="G17" s="6" t="s">
        <v>45</v>
      </c>
      <c r="H17" s="16" t="s">
        <v>46</v>
      </c>
      <c r="I17" s="16"/>
      <c r="J17" s="36">
        <v>2</v>
      </c>
      <c r="K17" s="37">
        <v>2</v>
      </c>
      <c r="L17" s="38"/>
      <c r="M17" s="6"/>
      <c r="N17" s="6"/>
      <c r="O17" s="6"/>
    </row>
    <row r="18" s="1" customFormat="1" ht="47.45" customHeight="1" spans="1:15">
      <c r="A18" s="11"/>
      <c r="B18" s="17"/>
      <c r="C18" s="6"/>
      <c r="D18" s="13" t="s">
        <v>47</v>
      </c>
      <c r="E18" s="14" t="s">
        <v>47</v>
      </c>
      <c r="F18" s="15" t="s">
        <v>47</v>
      </c>
      <c r="G18" s="6" t="s">
        <v>38</v>
      </c>
      <c r="H18" s="16" t="s">
        <v>39</v>
      </c>
      <c r="I18" s="16"/>
      <c r="J18" s="36">
        <v>2</v>
      </c>
      <c r="K18" s="37">
        <v>2</v>
      </c>
      <c r="L18" s="38"/>
      <c r="M18" s="6"/>
      <c r="N18" s="6"/>
      <c r="O18" s="6"/>
    </row>
    <row r="19" s="1" customFormat="1" ht="47.45" customHeight="1" spans="1:15">
      <c r="A19" s="11"/>
      <c r="B19" s="17"/>
      <c r="C19" s="6"/>
      <c r="D19" s="13" t="s">
        <v>48</v>
      </c>
      <c r="E19" s="14" t="s">
        <v>48</v>
      </c>
      <c r="F19" s="15" t="s">
        <v>48</v>
      </c>
      <c r="G19" s="18" t="s">
        <v>49</v>
      </c>
      <c r="H19" s="16" t="s">
        <v>50</v>
      </c>
      <c r="I19" s="16"/>
      <c r="J19" s="36">
        <v>2</v>
      </c>
      <c r="K19" s="39">
        <v>2</v>
      </c>
      <c r="L19" s="40"/>
      <c r="M19" s="6"/>
      <c r="N19" s="6"/>
      <c r="O19" s="6"/>
    </row>
    <row r="20" s="1" customFormat="1" ht="47.45" customHeight="1" spans="1:15">
      <c r="A20" s="11"/>
      <c r="B20" s="17"/>
      <c r="C20" s="6"/>
      <c r="D20" s="13" t="s">
        <v>51</v>
      </c>
      <c r="E20" s="14" t="s">
        <v>51</v>
      </c>
      <c r="F20" s="15" t="s">
        <v>51</v>
      </c>
      <c r="G20" s="6" t="s">
        <v>52</v>
      </c>
      <c r="H20" s="19" t="s">
        <v>53</v>
      </c>
      <c r="I20" s="19"/>
      <c r="J20" s="36">
        <v>2</v>
      </c>
      <c r="K20" s="16">
        <v>2</v>
      </c>
      <c r="L20" s="16"/>
      <c r="M20" s="6"/>
      <c r="N20" s="6"/>
      <c r="O20" s="6"/>
    </row>
    <row r="21" ht="107" customHeight="1" spans="1:15">
      <c r="A21" s="11"/>
      <c r="B21" s="17"/>
      <c r="C21" s="6" t="s">
        <v>54</v>
      </c>
      <c r="D21" s="20" t="s">
        <v>55</v>
      </c>
      <c r="E21" s="21"/>
      <c r="F21" s="22"/>
      <c r="G21" s="23" t="s">
        <v>56</v>
      </c>
      <c r="H21" s="20" t="s">
        <v>56</v>
      </c>
      <c r="I21" s="22"/>
      <c r="J21" s="41">
        <v>2</v>
      </c>
      <c r="K21" s="16">
        <v>1.8</v>
      </c>
      <c r="L21" s="16"/>
      <c r="M21" s="6" t="s">
        <v>57</v>
      </c>
      <c r="N21" s="6"/>
      <c r="O21" s="6"/>
    </row>
    <row r="22" ht="105" customHeight="1" spans="1:15">
      <c r="A22" s="11"/>
      <c r="B22" s="17"/>
      <c r="C22" s="6"/>
      <c r="D22" s="13" t="s">
        <v>58</v>
      </c>
      <c r="E22" s="14" t="s">
        <v>58</v>
      </c>
      <c r="F22" s="15" t="s">
        <v>58</v>
      </c>
      <c r="G22" s="23" t="s">
        <v>56</v>
      </c>
      <c r="H22" s="20" t="s">
        <v>56</v>
      </c>
      <c r="I22" s="22" t="s">
        <v>56</v>
      </c>
      <c r="J22" s="41">
        <v>2</v>
      </c>
      <c r="K22" s="16">
        <v>1.8</v>
      </c>
      <c r="L22" s="16"/>
      <c r="M22" s="6" t="s">
        <v>57</v>
      </c>
      <c r="N22" s="6"/>
      <c r="O22" s="6"/>
    </row>
    <row r="23" ht="117" customHeight="1" spans="1:15">
      <c r="A23" s="11"/>
      <c r="B23" s="17"/>
      <c r="C23" s="6"/>
      <c r="D23" s="13" t="s">
        <v>59</v>
      </c>
      <c r="E23" s="14" t="s">
        <v>59</v>
      </c>
      <c r="F23" s="15" t="s">
        <v>59</v>
      </c>
      <c r="G23" s="23" t="s">
        <v>56</v>
      </c>
      <c r="H23" s="20" t="s">
        <v>56</v>
      </c>
      <c r="I23" s="22" t="s">
        <v>56</v>
      </c>
      <c r="J23" s="41">
        <v>2</v>
      </c>
      <c r="K23" s="16">
        <v>1.8</v>
      </c>
      <c r="L23" s="16"/>
      <c r="M23" s="6" t="s">
        <v>57</v>
      </c>
      <c r="N23" s="6"/>
      <c r="O23" s="6"/>
    </row>
    <row r="24" ht="47.45" customHeight="1" spans="1:15">
      <c r="A24" s="11"/>
      <c r="B24" s="17"/>
      <c r="C24" s="6"/>
      <c r="D24" s="13" t="s">
        <v>60</v>
      </c>
      <c r="E24" s="14" t="s">
        <v>60</v>
      </c>
      <c r="F24" s="15" t="s">
        <v>60</v>
      </c>
      <c r="G24" s="23" t="s">
        <v>56</v>
      </c>
      <c r="H24" s="20" t="s">
        <v>56</v>
      </c>
      <c r="I24" s="22" t="s">
        <v>56</v>
      </c>
      <c r="J24" s="41">
        <v>2</v>
      </c>
      <c r="K24" s="16">
        <v>2</v>
      </c>
      <c r="L24" s="16"/>
      <c r="M24" s="6"/>
      <c r="N24" s="6"/>
      <c r="O24" s="6"/>
    </row>
    <row r="25" ht="47.45" customHeight="1" spans="1:15">
      <c r="A25" s="11"/>
      <c r="B25" s="17"/>
      <c r="C25" s="6"/>
      <c r="D25" s="13" t="s">
        <v>61</v>
      </c>
      <c r="E25" s="14" t="s">
        <v>61</v>
      </c>
      <c r="F25" s="15" t="s">
        <v>61</v>
      </c>
      <c r="G25" s="23" t="s">
        <v>56</v>
      </c>
      <c r="H25" s="20" t="s">
        <v>56</v>
      </c>
      <c r="I25" s="22" t="s">
        <v>56</v>
      </c>
      <c r="J25" s="41">
        <v>2</v>
      </c>
      <c r="K25" s="16">
        <v>2</v>
      </c>
      <c r="L25" s="16"/>
      <c r="M25" s="6"/>
      <c r="N25" s="6"/>
      <c r="O25" s="6"/>
    </row>
    <row r="26" ht="47.45" customHeight="1" spans="1:15">
      <c r="A26" s="11"/>
      <c r="B26" s="17"/>
      <c r="C26" s="6"/>
      <c r="D26" s="13" t="s">
        <v>62</v>
      </c>
      <c r="E26" s="14" t="s">
        <v>62</v>
      </c>
      <c r="F26" s="15" t="s">
        <v>62</v>
      </c>
      <c r="G26" s="23" t="s">
        <v>56</v>
      </c>
      <c r="H26" s="20" t="s">
        <v>56</v>
      </c>
      <c r="I26" s="22" t="s">
        <v>56</v>
      </c>
      <c r="J26" s="41">
        <v>2</v>
      </c>
      <c r="K26" s="16">
        <v>2</v>
      </c>
      <c r="L26" s="16"/>
      <c r="M26" s="6"/>
      <c r="N26" s="6"/>
      <c r="O26" s="6"/>
    </row>
    <row r="27" ht="47.45" customHeight="1" spans="1:15">
      <c r="A27" s="11"/>
      <c r="B27" s="17"/>
      <c r="C27" s="6"/>
      <c r="D27" s="13" t="s">
        <v>63</v>
      </c>
      <c r="E27" s="14" t="s">
        <v>63</v>
      </c>
      <c r="F27" s="15" t="s">
        <v>63</v>
      </c>
      <c r="G27" s="23" t="s">
        <v>56</v>
      </c>
      <c r="H27" s="20" t="s">
        <v>56</v>
      </c>
      <c r="I27" s="22" t="s">
        <v>56</v>
      </c>
      <c r="J27" s="41">
        <v>2</v>
      </c>
      <c r="K27" s="16">
        <v>2</v>
      </c>
      <c r="L27" s="16"/>
      <c r="M27" s="6"/>
      <c r="N27" s="6"/>
      <c r="O27" s="6"/>
    </row>
    <row r="28" ht="47.45" customHeight="1" spans="1:15">
      <c r="A28" s="11"/>
      <c r="B28" s="17"/>
      <c r="C28" s="6"/>
      <c r="D28" s="13" t="s">
        <v>64</v>
      </c>
      <c r="E28" s="14" t="s">
        <v>64</v>
      </c>
      <c r="F28" s="15" t="s">
        <v>64</v>
      </c>
      <c r="G28" s="23" t="s">
        <v>56</v>
      </c>
      <c r="H28" s="20" t="s">
        <v>56</v>
      </c>
      <c r="I28" s="22" t="s">
        <v>56</v>
      </c>
      <c r="J28" s="41">
        <v>2</v>
      </c>
      <c r="K28" s="16">
        <v>2</v>
      </c>
      <c r="L28" s="16"/>
      <c r="M28" s="6"/>
      <c r="N28" s="6"/>
      <c r="O28" s="6"/>
    </row>
    <row r="29" ht="47.45" customHeight="1" spans="1:15">
      <c r="A29" s="11"/>
      <c r="B29" s="17"/>
      <c r="C29" s="6"/>
      <c r="D29" s="13" t="s">
        <v>65</v>
      </c>
      <c r="E29" s="14" t="s">
        <v>65</v>
      </c>
      <c r="F29" s="15" t="s">
        <v>65</v>
      </c>
      <c r="G29" s="23" t="s">
        <v>56</v>
      </c>
      <c r="H29" s="20" t="s">
        <v>56</v>
      </c>
      <c r="I29" s="22" t="s">
        <v>56</v>
      </c>
      <c r="J29" s="41">
        <v>2</v>
      </c>
      <c r="K29" s="16">
        <v>2</v>
      </c>
      <c r="L29" s="16"/>
      <c r="M29" s="6"/>
      <c r="N29" s="6"/>
      <c r="O29" s="6"/>
    </row>
    <row r="30" ht="47.45" customHeight="1" spans="1:15">
      <c r="A30" s="11"/>
      <c r="B30" s="17"/>
      <c r="C30" s="6" t="s">
        <v>66</v>
      </c>
      <c r="D30" s="20" t="s">
        <v>67</v>
      </c>
      <c r="E30" s="21"/>
      <c r="F30" s="22"/>
      <c r="G30" s="6" t="s">
        <v>68</v>
      </c>
      <c r="H30" s="24" t="s">
        <v>69</v>
      </c>
      <c r="I30" s="24"/>
      <c r="J30" s="36">
        <v>4</v>
      </c>
      <c r="K30" s="42">
        <v>4</v>
      </c>
      <c r="L30" s="42"/>
      <c r="M30" s="6"/>
      <c r="N30" s="6"/>
      <c r="O30" s="6"/>
    </row>
    <row r="31" ht="47.45" customHeight="1" spans="1:15">
      <c r="A31" s="11"/>
      <c r="B31" s="25"/>
      <c r="C31" s="6"/>
      <c r="D31" s="20" t="s">
        <v>70</v>
      </c>
      <c r="E31" s="21" t="s">
        <v>70</v>
      </c>
      <c r="F31" s="22" t="s">
        <v>70</v>
      </c>
      <c r="G31" s="6" t="s">
        <v>71</v>
      </c>
      <c r="H31" s="16" t="s">
        <v>72</v>
      </c>
      <c r="I31" s="16"/>
      <c r="J31" s="36">
        <v>4</v>
      </c>
      <c r="K31" s="42">
        <v>4</v>
      </c>
      <c r="L31" s="42"/>
      <c r="M31" s="6"/>
      <c r="N31" s="6"/>
      <c r="O31" s="6"/>
    </row>
    <row r="32" ht="132" customHeight="1" spans="1:15">
      <c r="A32" s="11"/>
      <c r="B32" s="12" t="s">
        <v>73</v>
      </c>
      <c r="C32" s="6" t="s">
        <v>74</v>
      </c>
      <c r="D32" s="16" t="s">
        <v>75</v>
      </c>
      <c r="E32" s="16"/>
      <c r="F32" s="16"/>
      <c r="G32" s="6" t="s">
        <v>76</v>
      </c>
      <c r="H32" s="16" t="s">
        <v>77</v>
      </c>
      <c r="I32" s="16"/>
      <c r="J32" s="36">
        <v>10</v>
      </c>
      <c r="K32" s="42">
        <v>9</v>
      </c>
      <c r="L32" s="42"/>
      <c r="M32" s="6" t="s">
        <v>78</v>
      </c>
      <c r="N32" s="6"/>
      <c r="O32" s="6"/>
    </row>
    <row r="33" ht="81" customHeight="1" spans="1:15">
      <c r="A33" s="11"/>
      <c r="B33" s="6" t="s">
        <v>79</v>
      </c>
      <c r="C33" s="6" t="s">
        <v>80</v>
      </c>
      <c r="D33" s="13" t="s">
        <v>81</v>
      </c>
      <c r="E33" s="14"/>
      <c r="F33" s="15"/>
      <c r="G33" s="23" t="s">
        <v>56</v>
      </c>
      <c r="H33" s="20" t="s">
        <v>56</v>
      </c>
      <c r="I33" s="22"/>
      <c r="J33" s="36">
        <v>7.5</v>
      </c>
      <c r="K33" s="16">
        <v>7</v>
      </c>
      <c r="L33" s="16"/>
      <c r="M33" s="6" t="s">
        <v>82</v>
      </c>
      <c r="N33" s="6"/>
      <c r="O33" s="6"/>
    </row>
    <row r="34" ht="81" customHeight="1" spans="1:15">
      <c r="A34" s="11"/>
      <c r="B34" s="6"/>
      <c r="C34" s="6"/>
      <c r="D34" s="13" t="s">
        <v>83</v>
      </c>
      <c r="E34" s="14" t="s">
        <v>83</v>
      </c>
      <c r="F34" s="15" t="s">
        <v>83</v>
      </c>
      <c r="G34" s="23" t="s">
        <v>84</v>
      </c>
      <c r="H34" s="26">
        <v>0.3</v>
      </c>
      <c r="I34" s="22" t="s">
        <v>85</v>
      </c>
      <c r="J34" s="36">
        <v>7.5</v>
      </c>
      <c r="K34" s="16">
        <v>7</v>
      </c>
      <c r="L34" s="16"/>
      <c r="M34" s="6" t="s">
        <v>86</v>
      </c>
      <c r="N34" s="6"/>
      <c r="O34" s="6"/>
    </row>
    <row r="35" ht="81" customHeight="1" spans="1:15">
      <c r="A35" s="11"/>
      <c r="B35" s="6"/>
      <c r="C35" s="6"/>
      <c r="D35" s="13" t="s">
        <v>87</v>
      </c>
      <c r="E35" s="14" t="s">
        <v>87</v>
      </c>
      <c r="F35" s="15" t="s">
        <v>87</v>
      </c>
      <c r="G35" s="23" t="s">
        <v>56</v>
      </c>
      <c r="H35" s="20" t="s">
        <v>56</v>
      </c>
      <c r="I35" s="22" t="s">
        <v>56</v>
      </c>
      <c r="J35" s="36">
        <v>7.5</v>
      </c>
      <c r="K35" s="16">
        <v>7</v>
      </c>
      <c r="L35" s="16"/>
      <c r="M35" s="6" t="s">
        <v>88</v>
      </c>
      <c r="N35" s="6"/>
      <c r="O35" s="6"/>
    </row>
    <row r="36" ht="81" customHeight="1" spans="1:15">
      <c r="A36" s="11"/>
      <c r="B36" s="6"/>
      <c r="C36" s="6"/>
      <c r="D36" s="13" t="s">
        <v>89</v>
      </c>
      <c r="E36" s="14" t="s">
        <v>89</v>
      </c>
      <c r="F36" s="15" t="s">
        <v>89</v>
      </c>
      <c r="G36" s="23" t="s">
        <v>56</v>
      </c>
      <c r="H36" s="20" t="s">
        <v>56</v>
      </c>
      <c r="I36" s="22" t="s">
        <v>56</v>
      </c>
      <c r="J36" s="36">
        <v>7.5</v>
      </c>
      <c r="K36" s="16">
        <v>7</v>
      </c>
      <c r="L36" s="16"/>
      <c r="M36" s="6" t="s">
        <v>90</v>
      </c>
      <c r="N36" s="6"/>
      <c r="O36" s="6"/>
    </row>
    <row r="37" ht="47.45" customHeight="1" spans="1:15">
      <c r="A37" s="11"/>
      <c r="B37" s="6" t="s">
        <v>91</v>
      </c>
      <c r="C37" s="6" t="s">
        <v>92</v>
      </c>
      <c r="D37" s="20" t="s">
        <v>93</v>
      </c>
      <c r="E37" s="21"/>
      <c r="F37" s="22"/>
      <c r="G37" s="23" t="s">
        <v>94</v>
      </c>
      <c r="H37" s="27">
        <v>0.8625</v>
      </c>
      <c r="I37" s="22"/>
      <c r="J37" s="36">
        <v>5</v>
      </c>
      <c r="K37" s="16">
        <v>5</v>
      </c>
      <c r="L37" s="16"/>
      <c r="M37" s="6"/>
      <c r="N37" s="6"/>
      <c r="O37" s="6"/>
    </row>
    <row r="38" ht="47.45" customHeight="1" spans="1:15">
      <c r="A38" s="28"/>
      <c r="B38" s="6"/>
      <c r="C38" s="6"/>
      <c r="D38" s="20" t="s">
        <v>95</v>
      </c>
      <c r="E38" s="21" t="s">
        <v>95</v>
      </c>
      <c r="F38" s="22" t="s">
        <v>95</v>
      </c>
      <c r="G38" s="23" t="s">
        <v>96</v>
      </c>
      <c r="H38" s="27">
        <v>0.9084</v>
      </c>
      <c r="I38" s="22" t="s">
        <v>97</v>
      </c>
      <c r="J38" s="36">
        <v>5</v>
      </c>
      <c r="K38" s="16">
        <v>5</v>
      </c>
      <c r="L38" s="16"/>
      <c r="M38" s="6"/>
      <c r="N38" s="6"/>
      <c r="O38" s="6"/>
    </row>
    <row r="39" s="2" customFormat="1" ht="47.45" customHeight="1" spans="1:15">
      <c r="A39" s="29" t="s">
        <v>98</v>
      </c>
      <c r="B39" s="29"/>
      <c r="C39" s="29"/>
      <c r="D39" s="29"/>
      <c r="E39" s="29"/>
      <c r="F39" s="29"/>
      <c r="G39" s="29"/>
      <c r="H39" s="29"/>
      <c r="I39" s="29"/>
      <c r="J39" s="43">
        <f>SUM(J14:J38)+10</f>
        <v>100</v>
      </c>
      <c r="K39" s="44">
        <f>SUM(K14:K38)+N6</f>
        <v>95.1234020733945</v>
      </c>
      <c r="L39" s="45"/>
      <c r="M39" s="46" t="s">
        <v>99</v>
      </c>
      <c r="N39" s="46"/>
      <c r="O39" s="46"/>
    </row>
    <row r="40" ht="39.6" customHeight="1" spans="1:15">
      <c r="A40" s="30" t="s">
        <v>100</v>
      </c>
      <c r="B40" s="31"/>
      <c r="C40" s="31"/>
      <c r="D40" s="31"/>
      <c r="E40" s="31"/>
      <c r="F40" s="31"/>
      <c r="G40" s="31"/>
      <c r="H40" s="31"/>
      <c r="I40" s="31"/>
      <c r="J40" s="31"/>
      <c r="K40" s="31"/>
      <c r="L40" s="31"/>
      <c r="M40" s="31"/>
      <c r="N40" s="31"/>
      <c r="O40" s="31"/>
    </row>
    <row r="41" ht="39.6" customHeight="1" spans="1:15">
      <c r="A41" s="32"/>
      <c r="B41" s="32"/>
      <c r="C41" s="32"/>
      <c r="D41" s="32"/>
      <c r="E41" s="32"/>
      <c r="F41" s="32"/>
      <c r="G41" s="32"/>
      <c r="H41" s="32"/>
      <c r="I41" s="32"/>
      <c r="J41" s="32"/>
      <c r="K41" s="32"/>
      <c r="L41" s="32"/>
      <c r="M41" s="32"/>
      <c r="N41" s="32"/>
      <c r="O41" s="32"/>
    </row>
    <row r="42" ht="39.6" customHeight="1" spans="1:15">
      <c r="A42" s="32"/>
      <c r="B42" s="32"/>
      <c r="C42" s="32"/>
      <c r="D42" s="32"/>
      <c r="E42" s="32"/>
      <c r="F42" s="32"/>
      <c r="G42" s="32"/>
      <c r="H42" s="32"/>
      <c r="I42" s="32"/>
      <c r="J42" s="32"/>
      <c r="K42" s="32"/>
      <c r="L42" s="32"/>
      <c r="M42" s="32"/>
      <c r="N42" s="32"/>
      <c r="O42" s="32"/>
    </row>
    <row r="43" ht="39.6" customHeight="1" spans="1:15">
      <c r="A43" s="32"/>
      <c r="B43" s="32"/>
      <c r="C43" s="32"/>
      <c r="D43" s="32"/>
      <c r="E43" s="32"/>
      <c r="F43" s="32"/>
      <c r="G43" s="32"/>
      <c r="H43" s="32"/>
      <c r="I43" s="32"/>
      <c r="J43" s="32"/>
      <c r="K43" s="32"/>
      <c r="L43" s="32"/>
      <c r="M43" s="32"/>
      <c r="N43" s="32"/>
      <c r="O43" s="32"/>
    </row>
    <row r="44" ht="39.6" customHeight="1" spans="1:15">
      <c r="A44" s="32"/>
      <c r="B44" s="32"/>
      <c r="C44" s="32"/>
      <c r="D44" s="32"/>
      <c r="E44" s="32"/>
      <c r="F44" s="32"/>
      <c r="G44" s="32"/>
      <c r="H44" s="32"/>
      <c r="I44" s="32"/>
      <c r="J44" s="32"/>
      <c r="K44" s="32"/>
      <c r="L44" s="32"/>
      <c r="M44" s="32"/>
      <c r="N44" s="32"/>
      <c r="O44" s="32"/>
    </row>
    <row r="45" ht="39.6" customHeight="1" spans="1:15">
      <c r="A45" s="32"/>
      <c r="B45" s="32"/>
      <c r="C45" s="32"/>
      <c r="D45" s="32"/>
      <c r="E45" s="32"/>
      <c r="F45" s="32"/>
      <c r="G45" s="32"/>
      <c r="H45" s="32"/>
      <c r="I45" s="32"/>
      <c r="J45" s="32"/>
      <c r="K45" s="32"/>
      <c r="L45" s="32"/>
      <c r="M45" s="32"/>
      <c r="N45" s="32"/>
      <c r="O45" s="32"/>
    </row>
    <row r="46" ht="39.6" customHeight="1" spans="1:15">
      <c r="A46" s="32"/>
      <c r="B46" s="32"/>
      <c r="C46" s="32"/>
      <c r="D46" s="32"/>
      <c r="E46" s="32"/>
      <c r="F46" s="32"/>
      <c r="G46" s="32"/>
      <c r="H46" s="32"/>
      <c r="I46" s="32"/>
      <c r="J46" s="32"/>
      <c r="K46" s="32"/>
      <c r="L46" s="32"/>
      <c r="M46" s="32"/>
      <c r="N46" s="32"/>
      <c r="O46" s="32"/>
    </row>
    <row r="47" spans="1:15">
      <c r="A47" s="32"/>
      <c r="B47" s="32"/>
      <c r="C47" s="32"/>
      <c r="D47" s="32"/>
      <c r="E47" s="32"/>
      <c r="F47" s="32"/>
      <c r="G47" s="32"/>
      <c r="H47" s="32"/>
      <c r="I47" s="32"/>
      <c r="J47" s="32"/>
      <c r="K47" s="32"/>
      <c r="L47" s="32"/>
      <c r="M47" s="32"/>
      <c r="N47" s="32"/>
      <c r="O47" s="32"/>
    </row>
    <row r="48" spans="1:15">
      <c r="A48" s="32"/>
      <c r="B48" s="32"/>
      <c r="C48" s="32"/>
      <c r="D48" s="32"/>
      <c r="E48" s="32"/>
      <c r="F48" s="32"/>
      <c r="G48" s="32"/>
      <c r="H48" s="32"/>
      <c r="I48" s="32"/>
      <c r="J48" s="32"/>
      <c r="K48" s="32"/>
      <c r="L48" s="32"/>
      <c r="M48" s="32"/>
      <c r="N48" s="32"/>
      <c r="O48" s="32"/>
    </row>
    <row r="49" spans="1:15">
      <c r="A49" s="32"/>
      <c r="B49" s="32"/>
      <c r="C49" s="32"/>
      <c r="D49" s="32"/>
      <c r="E49" s="32"/>
      <c r="F49" s="32"/>
      <c r="G49" s="32"/>
      <c r="H49" s="32"/>
      <c r="I49" s="32"/>
      <c r="J49" s="32"/>
      <c r="K49" s="32"/>
      <c r="L49" s="32"/>
      <c r="M49" s="32"/>
      <c r="N49" s="32"/>
      <c r="O49" s="32"/>
    </row>
    <row r="50" spans="1:15">
      <c r="A50" s="32"/>
      <c r="B50" s="32"/>
      <c r="C50" s="32"/>
      <c r="D50" s="32"/>
      <c r="E50" s="32"/>
      <c r="F50" s="32"/>
      <c r="G50" s="32"/>
      <c r="H50" s="32"/>
      <c r="I50" s="32"/>
      <c r="J50" s="32"/>
      <c r="K50" s="32"/>
      <c r="L50" s="32"/>
      <c r="M50" s="32"/>
      <c r="N50" s="32"/>
      <c r="O50" s="32"/>
    </row>
    <row r="51" spans="1:15">
      <c r="A51" s="32"/>
      <c r="B51" s="32"/>
      <c r="C51" s="32"/>
      <c r="D51" s="32"/>
      <c r="E51" s="32"/>
      <c r="F51" s="32"/>
      <c r="G51" s="32"/>
      <c r="H51" s="32"/>
      <c r="I51" s="32"/>
      <c r="J51" s="32"/>
      <c r="K51" s="32"/>
      <c r="L51" s="32"/>
      <c r="M51" s="32"/>
      <c r="N51" s="32"/>
      <c r="O51" s="32"/>
    </row>
    <row r="52" spans="1:15">
      <c r="A52" s="32"/>
      <c r="B52" s="32"/>
      <c r="C52" s="32"/>
      <c r="D52" s="32"/>
      <c r="E52" s="32"/>
      <c r="F52" s="32"/>
      <c r="G52" s="32"/>
      <c r="H52" s="32"/>
      <c r="I52" s="32"/>
      <c r="J52" s="32"/>
      <c r="K52" s="32"/>
      <c r="L52" s="32"/>
      <c r="M52" s="32"/>
      <c r="N52" s="32"/>
      <c r="O52" s="32"/>
    </row>
    <row r="53" spans="1:15">
      <c r="A53" s="32"/>
      <c r="B53" s="32"/>
      <c r="C53" s="32"/>
      <c r="D53" s="32"/>
      <c r="E53" s="32"/>
      <c r="F53" s="32"/>
      <c r="G53" s="32"/>
      <c r="H53" s="32"/>
      <c r="I53" s="32"/>
      <c r="J53" s="32"/>
      <c r="K53" s="32"/>
      <c r="L53" s="32"/>
      <c r="M53" s="32"/>
      <c r="N53" s="32"/>
      <c r="O53" s="32"/>
    </row>
    <row r="54" spans="1:15">
      <c r="A54" s="32"/>
      <c r="B54" s="32"/>
      <c r="C54" s="32"/>
      <c r="D54" s="32"/>
      <c r="E54" s="32"/>
      <c r="F54" s="32"/>
      <c r="G54" s="32"/>
      <c r="H54" s="32"/>
      <c r="I54" s="32"/>
      <c r="J54" s="32"/>
      <c r="K54" s="32"/>
      <c r="L54" s="32"/>
      <c r="M54" s="32"/>
      <c r="N54" s="32"/>
      <c r="O54" s="32"/>
    </row>
  </sheetData>
  <mergeCells count="164">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D30:F30"/>
    <mergeCell ref="H30:I30"/>
    <mergeCell ref="K30:L30"/>
    <mergeCell ref="M30:O30"/>
    <mergeCell ref="D31:F31"/>
    <mergeCell ref="H31:I31"/>
    <mergeCell ref="K31:L31"/>
    <mergeCell ref="M31:O31"/>
    <mergeCell ref="D32:F32"/>
    <mergeCell ref="H32:I32"/>
    <mergeCell ref="K32:L32"/>
    <mergeCell ref="M32:O32"/>
    <mergeCell ref="D33:F33"/>
    <mergeCell ref="H33:I33"/>
    <mergeCell ref="K33:L33"/>
    <mergeCell ref="M33:O33"/>
    <mergeCell ref="D34:F34"/>
    <mergeCell ref="H34:I34"/>
    <mergeCell ref="K34:L34"/>
    <mergeCell ref="M34:O34"/>
    <mergeCell ref="D35:F35"/>
    <mergeCell ref="H35:I35"/>
    <mergeCell ref="K35:L35"/>
    <mergeCell ref="M35:O35"/>
    <mergeCell ref="D36:F36"/>
    <mergeCell ref="H36:I36"/>
    <mergeCell ref="K36:L36"/>
    <mergeCell ref="M36:O36"/>
    <mergeCell ref="D37:F37"/>
    <mergeCell ref="H37:I37"/>
    <mergeCell ref="K37:L37"/>
    <mergeCell ref="M37:O37"/>
    <mergeCell ref="D38:F38"/>
    <mergeCell ref="H38:I38"/>
    <mergeCell ref="K38:L38"/>
    <mergeCell ref="M38:O38"/>
    <mergeCell ref="A39:I39"/>
    <mergeCell ref="K39:L39"/>
    <mergeCell ref="M39:O39"/>
    <mergeCell ref="A10:A11"/>
    <mergeCell ref="A12:A38"/>
    <mergeCell ref="B12:B13"/>
    <mergeCell ref="B14:B31"/>
    <mergeCell ref="B33:B36"/>
    <mergeCell ref="B37:B38"/>
    <mergeCell ref="C12:C13"/>
    <mergeCell ref="C14:C20"/>
    <mergeCell ref="C21:C29"/>
    <mergeCell ref="C30:C31"/>
    <mergeCell ref="C33:C36"/>
    <mergeCell ref="C37:C38"/>
    <mergeCell ref="G12:G13"/>
    <mergeCell ref="J12:J13"/>
    <mergeCell ref="H12:I13"/>
    <mergeCell ref="K12:L13"/>
    <mergeCell ref="D12:F13"/>
    <mergeCell ref="M12:O13"/>
    <mergeCell ref="A5:B9"/>
    <mergeCell ref="A40:O54"/>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2025-08-26T07:24:00Z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920C1D41CEA7425F896A3E206AF9D97A_13</vt:lpwstr>
  </property>
</Properties>
</file>