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<sst xmlns="http://schemas.openxmlformats.org/spreadsheetml/2006/main" count="68" uniqueCount="59">
  <si>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</si>
  <si>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</si>
  <si>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</si>
  <si>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传承中心办公设备购置</t>
  </si>
  <si>
    <t>主管部门</t>
  </si>
  <si>
    <t>北京市文化和旅游局</t>
  </si>
  <si>
    <t>实施单位</t>
  </si>
  <si>
    <t>北京文化艺术传承发展中心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</si>
  <si>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</si>
  <si>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</si>
  <si>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</si>
  <si>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</si>
  <si>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</si>
  <si>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</si>
  <si>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</si>
  <si>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</si>
  <si>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</si>
  <si>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</si>
  <si>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</si>
  <si>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</si>
  <si>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</si>
  <si>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</si>
  <si>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</si>
  <si>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购置空气净化器，总价为5.4587万元。</t>
  </si>
  <si>
    <t>购置空气净化器，总价为5.0037万元。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</si>
  <si>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</si>
  <si>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</si>
  <si>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</si>
  <si>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</si>
  <si>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</si>
  <si>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</si>
  <si>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</si>
  <si>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</si>
  <si>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</si>
  <si>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采购数量</t>
  </si>
  <si>
    <t>13台/套</t>
  </si>
  <si>
    <t>质量指标</t>
  </si>
  <si>
    <t>设备验收合格率</t>
  </si>
  <si>
    <t>成本指标</t>
  </si>
  <si>
    <t>经济成本指标</t>
  </si>
  <si>
    <t>设备采购成本</t>
  </si>
  <si>
    <t>≤5.4587万元</t>
  </si>
  <si>
    <t>5.0037万元</t>
  </si>
  <si>
    <t>效益指标</t>
  </si>
  <si>
    <t>经济效益指标</t>
  </si>
  <si>
    <t>采购资金节约率</t>
  </si>
  <si>
    <t>≥1%</t>
  </si>
  <si>
    <t>社会效益指标</t>
  </si>
  <si>
    <t>设备利用率</t>
  </si>
  <si>
    <t>可持续影响指标</t>
  </si>
  <si>
    <t>预计使用年限</t>
  </si>
  <si>
    <t>5年</t>
  </si>
  <si>
    <t>满意度指标</t>
  </si>
  <si>
    <t>服务对象满意度指标</t>
  </si>
  <si>
    <t>使用人员满意度</t>
  </si>
  <si>
    <t>未开展满意度调查，后续年度开展满意度调查，了解人员需求。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</si>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</sst>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zoomScale="70" zoomScaleNormal="70" zoomScaleSheetLayoutView="70" workbookViewId="0">
      <selection activeCell="P22" sqref="P22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32.5083333333333" customWidth="1"/>
    <col min="12" max="12" width="25.5083333333333" customWidth="1"/>
    <col min="13" max="13" width="12" customWidth="1"/>
    <col min="14" max="14" width="16.375" customWidth="1"/>
    <col min="15" max="15" width="8.508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5.4587</v>
      </c>
      <c r="F6" s="6">
        <v>5.4587</v>
      </c>
      <c r="G6" s="6"/>
      <c r="H6" s="6">
        <v>5.0037</v>
      </c>
      <c r="I6" s="6"/>
      <c r="J6" s="4">
        <v>10</v>
      </c>
      <c r="K6" s="4"/>
      <c r="L6" s="22">
        <f>H6/F6</f>
        <v>0.916646820671588</v>
      </c>
      <c r="M6" s="22"/>
      <c r="N6" s="23">
        <f>J6*L6</f>
        <v>9.16646820671588</v>
      </c>
      <c r="O6" s="23"/>
    </row>
    <row r="7" ht="39.6" customHeight="1" spans="1:15">
      <c r="A7" s="4"/>
      <c r="B7" s="4"/>
      <c r="C7" s="4" t="s">
        <v>16</v>
      </c>
      <c r="D7" s="4"/>
      <c r="E7" s="6"/>
      <c r="F7" s="6"/>
      <c r="G7" s="6"/>
      <c r="H7" s="6"/>
      <c r="I7" s="6"/>
      <c r="J7" s="4" t="s">
        <v>17</v>
      </c>
      <c r="K7" s="4"/>
      <c r="L7" s="24"/>
      <c r="M7" s="24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6"/>
      <c r="F8" s="6"/>
      <c r="G8" s="6"/>
      <c r="H8" s="6"/>
      <c r="I8" s="6"/>
      <c r="J8" s="4" t="s">
        <v>17</v>
      </c>
      <c r="K8" s="4"/>
      <c r="L8" s="4"/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6">
        <v>5.4587</v>
      </c>
      <c r="F9" s="6">
        <v>5.4587</v>
      </c>
      <c r="G9" s="6"/>
      <c r="H9" s="6">
        <v>5.0037</v>
      </c>
      <c r="I9" s="6"/>
      <c r="J9" s="4" t="s">
        <v>17</v>
      </c>
      <c r="K9" s="4"/>
      <c r="L9" s="4"/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45" customHeight="1" spans="1:15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1" t="s">
        <v>14</v>
      </c>
      <c r="L12" s="4"/>
      <c r="M12" s="4" t="s">
        <v>31</v>
      </c>
      <c r="N12" s="4"/>
      <c r="O12" s="4"/>
    </row>
    <row r="13" ht="38.45" customHeight="1" spans="1:15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8"/>
      <c r="B14" s="9" t="s">
        <v>32</v>
      </c>
      <c r="C14" s="4" t="s">
        <v>33</v>
      </c>
      <c r="D14" s="10" t="s">
        <v>34</v>
      </c>
      <c r="E14" s="10"/>
      <c r="F14" s="10"/>
      <c r="G14" s="11" t="s">
        <v>35</v>
      </c>
      <c r="H14" s="11" t="s">
        <v>35</v>
      </c>
      <c r="I14" s="11"/>
      <c r="J14" s="16">
        <v>20</v>
      </c>
      <c r="K14" s="16">
        <v>20</v>
      </c>
      <c r="L14" s="16"/>
      <c r="M14" s="4"/>
      <c r="N14" s="4"/>
      <c r="O14" s="4"/>
    </row>
    <row r="15" ht="47.45" customHeight="1" spans="1:15">
      <c r="A15" s="8"/>
      <c r="B15" s="12"/>
      <c r="C15" s="4" t="s">
        <v>36</v>
      </c>
      <c r="D15" s="10" t="s">
        <v>37</v>
      </c>
      <c r="E15" s="10"/>
      <c r="F15" s="10"/>
      <c r="G15" s="13">
        <v>1</v>
      </c>
      <c r="H15" s="14">
        <v>1</v>
      </c>
      <c r="I15" s="16"/>
      <c r="J15" s="16">
        <v>20</v>
      </c>
      <c r="K15" s="16">
        <v>20</v>
      </c>
      <c r="L15" s="16"/>
      <c r="M15" s="4"/>
      <c r="N15" s="4"/>
      <c r="O15" s="4"/>
    </row>
    <row r="16" ht="47.45" customHeight="1" spans="1:15">
      <c r="A16" s="8"/>
      <c r="B16" s="9" t="s">
        <v>38</v>
      </c>
      <c r="C16" s="4" t="s">
        <v>39</v>
      </c>
      <c r="D16" s="10" t="s">
        <v>40</v>
      </c>
      <c r="E16" s="10"/>
      <c r="F16" s="10"/>
      <c r="G16" s="15" t="s">
        <v>41</v>
      </c>
      <c r="H16" s="16" t="s">
        <v>42</v>
      </c>
      <c r="I16" s="16"/>
      <c r="J16" s="16">
        <v>20</v>
      </c>
      <c r="K16" s="25">
        <v>20</v>
      </c>
      <c r="L16" s="25"/>
      <c r="M16" s="4"/>
      <c r="N16" s="4"/>
      <c r="O16" s="4"/>
    </row>
    <row r="17" ht="47.45" customHeight="1" spans="1:15">
      <c r="A17" s="8"/>
      <c r="B17" s="4" t="s">
        <v>43</v>
      </c>
      <c r="C17" s="4" t="s">
        <v>44</v>
      </c>
      <c r="D17" s="10" t="s">
        <v>45</v>
      </c>
      <c r="E17" s="10"/>
      <c r="F17" s="10"/>
      <c r="G17" s="13" t="s">
        <v>46</v>
      </c>
      <c r="H17" s="14">
        <v>0.01</v>
      </c>
      <c r="I17" s="16"/>
      <c r="J17" s="16">
        <v>5</v>
      </c>
      <c r="K17" s="16">
        <v>5</v>
      </c>
      <c r="L17" s="16"/>
      <c r="M17" s="4"/>
      <c r="N17" s="4"/>
      <c r="O17" s="4"/>
    </row>
    <row r="18" ht="47.45" customHeight="1" spans="1:15">
      <c r="A18" s="8"/>
      <c r="B18" s="4"/>
      <c r="C18" s="4" t="s">
        <v>47</v>
      </c>
      <c r="D18" s="10" t="s">
        <v>48</v>
      </c>
      <c r="E18" s="10"/>
      <c r="F18" s="10"/>
      <c r="G18" s="13">
        <v>1</v>
      </c>
      <c r="H18" s="14">
        <v>1</v>
      </c>
      <c r="I18" s="16"/>
      <c r="J18" s="16">
        <v>10</v>
      </c>
      <c r="K18" s="16">
        <v>9</v>
      </c>
      <c r="L18" s="16"/>
      <c r="M18" s="4"/>
      <c r="N18" s="4"/>
      <c r="O18" s="4"/>
    </row>
    <row r="19" ht="47.45" customHeight="1" spans="1:15">
      <c r="A19" s="8"/>
      <c r="B19" s="4"/>
      <c r="C19" s="4" t="s">
        <v>49</v>
      </c>
      <c r="D19" s="10" t="s">
        <v>50</v>
      </c>
      <c r="E19" s="10"/>
      <c r="F19" s="10"/>
      <c r="G19" s="4" t="s">
        <v>51</v>
      </c>
      <c r="H19" s="16" t="s">
        <v>51</v>
      </c>
      <c r="I19" s="16"/>
      <c r="J19" s="16">
        <v>5</v>
      </c>
      <c r="K19" s="16">
        <v>4</v>
      </c>
      <c r="L19" s="16"/>
      <c r="M19" s="4"/>
      <c r="N19" s="4"/>
      <c r="O19" s="4"/>
    </row>
    <row r="20" ht="47.45" customHeight="1" spans="1:15">
      <c r="A20" s="17"/>
      <c r="B20" s="4" t="s">
        <v>52</v>
      </c>
      <c r="C20" s="4" t="s">
        <v>53</v>
      </c>
      <c r="D20" s="10" t="s">
        <v>54</v>
      </c>
      <c r="E20" s="10"/>
      <c r="F20" s="10"/>
      <c r="G20" s="13">
        <v>1</v>
      </c>
      <c r="H20" s="14">
        <v>1</v>
      </c>
      <c r="I20" s="16"/>
      <c r="J20" s="16">
        <v>10</v>
      </c>
      <c r="K20" s="16">
        <v>8</v>
      </c>
      <c r="L20" s="16"/>
      <c r="M20" s="4" t="s">
        <v>55</v>
      </c>
      <c r="N20" s="4"/>
      <c r="O20" s="4"/>
    </row>
    <row r="21" s="1" customFormat="1" ht="47.45" customHeight="1" spans="1:15">
      <c r="A21" s="18" t="s">
        <v>56</v>
      </c>
      <c r="B21" s="18"/>
      <c r="C21" s="18"/>
      <c r="D21" s="18"/>
      <c r="E21" s="18"/>
      <c r="F21" s="18"/>
      <c r="G21" s="18"/>
      <c r="H21" s="18"/>
      <c r="I21" s="18"/>
      <c r="J21" s="26">
        <v>100</v>
      </c>
      <c r="K21" s="26">
        <f>SUM(K14:L20)+N6</f>
        <v>95.1664682067159</v>
      </c>
      <c r="L21" s="18"/>
      <c r="M21" s="27" t="s">
        <v>57</v>
      </c>
      <c r="N21" s="27"/>
      <c r="O21" s="27"/>
    </row>
    <row r="22" ht="39.6" customHeight="1" spans="1:15">
      <c r="A22" s="19" t="s">
        <v>58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ht="39.6" customHeight="1" spans="1:1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9.6" customHeight="1" spans="1: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ht="39.6" customHeight="1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6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6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39.6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</sheetData>
  <mergeCells count="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5"/>
    <mergeCell ref="B17:B19"/>
    <mergeCell ref="C12:C13"/>
    <mergeCell ref="G12:G13"/>
    <mergeCell ref="J12:J13"/>
    <mergeCell ref="A5:B9"/>
    <mergeCell ref="H12:I13"/>
    <mergeCell ref="K12:L13"/>
    <mergeCell ref="D12:F13"/>
    <mergeCell ref="M12:O13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  <rowBreaks count="1" manualBreakCount="1">
    <brk id="1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黄莅洋</dc:creator>
  <cp:lastModifiedBy>LJL</cp:lastModifiedBy>
  <dcterms:created xsi:type="dcterms:W3CDTF">2015-06-05T18:19:00Z</dcterms:created>
  <cp:lastPrinted>2023-04-12T09:55:00Z</cp:lastPrinted>
  <dcterms:modified xsi:type="dcterms:W3CDTF">2025-08-26T07:23:14Z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EC9A86FA76E44C2DA452EA5ED6AD7CA1_13</vt:lpwstr>
  </property>
</Properties>
</file>