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<sst xmlns="http://schemas.openxmlformats.org/spreadsheetml/2006/main" count="114" uniqueCount="86">
  <si>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</si>
  <si>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</si>
  <si>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</si>
  <si>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旅游杂志编辑出版发行项目</t>
  </si>
  <si>
    <t>主管部门</t>
  </si>
  <si>
    <t>北京市文化和旅游局</t>
  </si>
  <si>
    <t>实施单位</t>
  </si>
  <si>
    <t>北京市文化和旅游局宣传中心（北京市旅游运行监测中心）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</si>
  <si>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</si>
  <si>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</si>
  <si>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</si>
  <si>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</si>
  <si>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</si>
  <si>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</si>
  <si>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</si>
  <si>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</si>
  <si>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</si>
  <si>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</si>
  <si>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</si>
  <si>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</si>
  <si>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</si>
  <si>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</si>
  <si>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</si>
  <si>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1、继续出版创刊40余年的《旅游》杂志，每期2.3万册，全年共12期，以达到推广北京文化旅游，宣传北京文化旅游相关活动的效果。
2、通过在北京市内100家酒店及300家文化站的杂志码放，外地酒店20家，以达到提升北京城市形象，提高游客和市民的获得感、满足感的目的。
3、通过文章的图文并茂与可读性，以达到更好地宣传北京文化旅游、为读者提供政治过硬、文化自信的优质读物的效果。</t>
  </si>
  <si>
    <t>1、实际出版《旅游》杂志每期2.3万册，全年共12期，达到了推广北京文化旅游，宣传北京文化旅游相关活动的效果。
2、实际在北京市内100家酒店及300家文化站以及外地20家酒店摆放杂志，达到了提升北京城市形象，提高游客和市民的获得感、满足感的目的。
3、文章图文并茂，可读性强，达到了更好地宣传北京文化旅游，为读者提供政治过硬、文化自信的优质读物的效果。</t>
  </si>
  <si>
    <t>绩效指标</t>
  </si>
  <si>
    <t>一级指标</t>
  </si>
  <si>
    <t>二级指标</t>
  </si>
  <si>
    <t>三级指标</t>
  </si>
  <si>
    <t>年度指标值</t>
  </si>
  <si>
    <t xml:space="preserve">实际完成值 </t>
  </si>
  <si>
    <t>偏差原因分析及改进措施</t>
  </si>
  <si>
    <t>产出指标</t>
  </si>
  <si>
    <t>数量指标</t>
  </si>
  <si>
    <t>全年出版</t>
  </si>
  <si>
    <t>12期</t>
  </si>
  <si>
    <t>每期内文</t>
  </si>
  <si>
    <t>112张</t>
  </si>
  <si>
    <t>全年印刷</t>
  </si>
  <si>
    <t>≥27.6万册</t>
  </si>
  <si>
    <t>27.6万册</t>
  </si>
  <si>
    <t>杂志码放</t>
  </si>
  <si>
    <t>≥420家</t>
  </si>
  <si>
    <t>420家</t>
  </si>
  <si>
    <t>第三方监测报告</t>
  </si>
  <si>
    <t>≥12册</t>
  </si>
  <si>
    <t>12册</t>
  </si>
  <si>
    <t>异地采访</t>
  </si>
  <si>
    <t>≥2次</t>
  </si>
  <si>
    <t>2次</t>
  </si>
  <si>
    <t>质量指标</t>
  </si>
  <si>
    <t>印刷质量</t>
  </si>
  <si>
    <t>优</t>
  </si>
  <si>
    <t>文章可读性</t>
  </si>
  <si>
    <t>图片精美</t>
  </si>
  <si>
    <t>码放到位</t>
  </si>
  <si>
    <t>时效指标</t>
  </si>
  <si>
    <t>制定工作方案时间</t>
  </si>
  <si>
    <t>≤11月</t>
  </si>
  <si>
    <t>11月</t>
  </si>
  <si>
    <t>项目开始执行时间</t>
  </si>
  <si>
    <t>≤1月</t>
  </si>
  <si>
    <t>1月</t>
  </si>
  <si>
    <t>项目验收总结时间</t>
  </si>
  <si>
    <t>≤12月</t>
  </si>
  <si>
    <t>12月</t>
  </si>
  <si>
    <t>项目支付尾款时间</t>
  </si>
  <si>
    <t>成本指标</t>
  </si>
  <si>
    <t>经济成本指标</t>
  </si>
  <si>
    <t>项目预算</t>
  </si>
  <si>
    <t>≤336.088万元</t>
  </si>
  <si>
    <t>296.21436万元</t>
  </si>
  <si>
    <t>公开招标中标金额较低</t>
  </si>
  <si>
    <t>效益指标</t>
  </si>
  <si>
    <t>社会效益指标</t>
  </si>
  <si>
    <t>提升北京城市形象</t>
  </si>
  <si>
    <t>推广北京优质文化旅游资源</t>
  </si>
  <si>
    <t>增加游客和市民的获得感、满足感</t>
  </si>
  <si>
    <t>提高对游客及市民的服务意识</t>
  </si>
  <si>
    <t>满意度指标</t>
  </si>
  <si>
    <t>服务对象满意度指标</t>
  </si>
  <si>
    <t>读者满意度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</si>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</sst>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M49"/>
  <sheetViews>
    <sheetView tabSelected="1" zoomScale="70" zoomScaleNormal="70" zoomScaleSheetLayoutView="80" workbookViewId="0">
      <selection activeCell="N49" sqref="N49"/>
    </sheetView>
  </sheetViews>
  <sheetFormatPr defaultColWidth="9" defaultRowHeight="14"/>
  <cols>
    <col min="1" max="1" width="9.58333333333333" customWidth="1"/>
    <col min="2" max="2" width="8.01666666666667" customWidth="1"/>
    <col min="3" max="3" width="10" customWidth="1"/>
    <col min="4" max="4" width="10.2333333333333" customWidth="1"/>
    <col min="5" max="5" width="11.35" customWidth="1"/>
    <col min="6" max="6" width="3.75" customWidth="1"/>
    <col min="7" max="7" width="12.3" customWidth="1"/>
    <col min="8" max="8" width="14.9" customWidth="1"/>
    <col min="9" max="9" width="13.5333333333333" customWidth="1"/>
    <col min="10" max="10" width="11.7666666666667" customWidth="1"/>
    <col min="11" max="11" width="10.6333333333333" customWidth="1"/>
    <col min="12" max="12" width="12.3916666666667" customWidth="1"/>
    <col min="13" max="13" width="6.56666666666667" customWidth="1"/>
  </cols>
  <sheetData>
    <row r="1" spans="1:1">
      <c r="A1" s="2" t="s">
        <v>0</v>
      </c>
    </row>
    <row r="2" ht="43.3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5.7" customHeight="1" spans="1:13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ht="39.5" customHeight="1" spans="1:13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 t="s">
        <v>7</v>
      </c>
      <c r="J4" s="4"/>
      <c r="K4" s="4"/>
      <c r="L4" s="4"/>
      <c r="M4" s="4"/>
    </row>
    <row r="5" ht="39.5" customHeight="1" spans="1:13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 t="s">
        <v>12</v>
      </c>
      <c r="J5" s="4"/>
      <c r="K5" s="8" t="s">
        <v>13</v>
      </c>
      <c r="L5" s="4" t="s">
        <v>14</v>
      </c>
      <c r="M5" s="4"/>
    </row>
    <row r="6" ht="39.5" customHeight="1" spans="1:13">
      <c r="A6" s="4"/>
      <c r="B6" s="4"/>
      <c r="C6" s="5" t="s">
        <v>15</v>
      </c>
      <c r="D6" s="5"/>
      <c r="E6" s="6">
        <v>336.088</v>
      </c>
      <c r="F6" s="6">
        <v>336.088</v>
      </c>
      <c r="G6" s="6"/>
      <c r="H6" s="6">
        <v>296.21436</v>
      </c>
      <c r="I6" s="4">
        <v>10</v>
      </c>
      <c r="J6" s="4"/>
      <c r="K6" s="18">
        <f>H6/F6</f>
        <v>0.881359524886339</v>
      </c>
      <c r="L6" s="19">
        <v>8.814</v>
      </c>
      <c r="M6" s="19"/>
    </row>
    <row r="7" ht="39.5" customHeight="1" spans="1:13">
      <c r="A7" s="4"/>
      <c r="B7" s="4"/>
      <c r="C7" s="4" t="s">
        <v>16</v>
      </c>
      <c r="D7" s="4"/>
      <c r="E7" s="6">
        <v>336.088</v>
      </c>
      <c r="F7" s="6">
        <v>336.088</v>
      </c>
      <c r="G7" s="6"/>
      <c r="H7" s="6">
        <v>296.21436</v>
      </c>
      <c r="I7" s="4" t="s">
        <v>17</v>
      </c>
      <c r="J7" s="4"/>
      <c r="K7" s="18">
        <v>0.8814</v>
      </c>
      <c r="L7" s="4" t="s">
        <v>17</v>
      </c>
      <c r="M7" s="4"/>
    </row>
    <row r="8" ht="39.5" customHeight="1" spans="1:13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4" t="s">
        <v>17</v>
      </c>
      <c r="J8" s="4"/>
      <c r="K8" s="4" t="s">
        <v>17</v>
      </c>
      <c r="L8" s="4" t="s">
        <v>17</v>
      </c>
      <c r="M8" s="4"/>
    </row>
    <row r="9" ht="39.5" customHeight="1" spans="1:13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4" t="s">
        <v>17</v>
      </c>
      <c r="J9" s="4"/>
      <c r="K9" s="4" t="s">
        <v>17</v>
      </c>
      <c r="L9" s="4" t="s">
        <v>17</v>
      </c>
      <c r="M9" s="4"/>
    </row>
    <row r="10" ht="27" customHeight="1" spans="1:13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</row>
    <row r="11" ht="97" customHeight="1" spans="1:13">
      <c r="A11" s="4"/>
      <c r="B11" s="7" t="s">
        <v>23</v>
      </c>
      <c r="C11" s="7"/>
      <c r="D11" s="7"/>
      <c r="E11" s="7"/>
      <c r="F11" s="7"/>
      <c r="G11" s="7"/>
      <c r="H11" s="7" t="s">
        <v>24</v>
      </c>
      <c r="I11" s="7"/>
      <c r="J11" s="7"/>
      <c r="K11" s="7"/>
      <c r="L11" s="7"/>
      <c r="M11" s="7"/>
    </row>
    <row r="12" ht="24" customHeight="1" spans="1:13">
      <c r="A12" s="8" t="s">
        <v>25</v>
      </c>
      <c r="B12" s="8" t="s">
        <v>26</v>
      </c>
      <c r="C12" s="8" t="s">
        <v>27</v>
      </c>
      <c r="D12" s="8" t="s">
        <v>28</v>
      </c>
      <c r="E12" s="8"/>
      <c r="F12" s="8"/>
      <c r="G12" s="8" t="s">
        <v>29</v>
      </c>
      <c r="H12" s="8" t="s">
        <v>30</v>
      </c>
      <c r="I12" s="8" t="s">
        <v>12</v>
      </c>
      <c r="J12" s="8" t="s">
        <v>14</v>
      </c>
      <c r="K12" s="4" t="s">
        <v>31</v>
      </c>
      <c r="L12" s="4"/>
      <c r="M12" s="4"/>
    </row>
    <row r="13" ht="22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4"/>
      <c r="L13" s="4"/>
      <c r="M13" s="4"/>
    </row>
    <row r="14" ht="47.45" customHeight="1" spans="1:13">
      <c r="A14" s="8"/>
      <c r="B14" s="9" t="s">
        <v>32</v>
      </c>
      <c r="C14" s="8" t="s">
        <v>33</v>
      </c>
      <c r="D14" s="10" t="s">
        <v>34</v>
      </c>
      <c r="E14" s="10"/>
      <c r="F14" s="10"/>
      <c r="G14" s="8" t="s">
        <v>35</v>
      </c>
      <c r="H14" s="8" t="s">
        <v>35</v>
      </c>
      <c r="I14" s="8">
        <v>3</v>
      </c>
      <c r="J14" s="8">
        <v>3</v>
      </c>
      <c r="K14" s="4"/>
      <c r="L14" s="4"/>
      <c r="M14" s="4"/>
    </row>
    <row r="15" ht="47.45" customHeight="1" spans="1:13">
      <c r="A15" s="8"/>
      <c r="B15" s="11"/>
      <c r="C15" s="8"/>
      <c r="D15" s="10" t="s">
        <v>36</v>
      </c>
      <c r="E15" s="10"/>
      <c r="F15" s="10"/>
      <c r="G15" s="8" t="s">
        <v>37</v>
      </c>
      <c r="H15" s="8" t="s">
        <v>37</v>
      </c>
      <c r="I15" s="8">
        <v>3</v>
      </c>
      <c r="J15" s="8">
        <v>3</v>
      </c>
      <c r="K15" s="4"/>
      <c r="L15" s="4"/>
      <c r="M15" s="4"/>
    </row>
    <row r="16" ht="47.45" customHeight="1" spans="1:13">
      <c r="A16" s="8"/>
      <c r="B16" s="11"/>
      <c r="C16" s="8"/>
      <c r="D16" s="10" t="s">
        <v>38</v>
      </c>
      <c r="E16" s="10"/>
      <c r="F16" s="10"/>
      <c r="G16" s="8" t="s">
        <v>39</v>
      </c>
      <c r="H16" s="8" t="s">
        <v>40</v>
      </c>
      <c r="I16" s="8">
        <v>3</v>
      </c>
      <c r="J16" s="8">
        <v>3</v>
      </c>
      <c r="K16" s="4"/>
      <c r="L16" s="4"/>
      <c r="M16" s="4"/>
    </row>
    <row r="17" ht="47.45" customHeight="1" spans="1:13">
      <c r="A17" s="8"/>
      <c r="B17" s="11"/>
      <c r="C17" s="8"/>
      <c r="D17" s="10" t="s">
        <v>41</v>
      </c>
      <c r="E17" s="10"/>
      <c r="F17" s="10"/>
      <c r="G17" s="8" t="s">
        <v>42</v>
      </c>
      <c r="H17" s="8" t="s">
        <v>43</v>
      </c>
      <c r="I17" s="8">
        <v>2</v>
      </c>
      <c r="J17" s="8">
        <v>2</v>
      </c>
      <c r="K17" s="4"/>
      <c r="L17" s="4"/>
      <c r="M17" s="4"/>
    </row>
    <row r="18" ht="47.45" customHeight="1" spans="1:13">
      <c r="A18" s="8"/>
      <c r="B18" s="11"/>
      <c r="C18" s="8"/>
      <c r="D18" s="10" t="s">
        <v>44</v>
      </c>
      <c r="E18" s="10"/>
      <c r="F18" s="10"/>
      <c r="G18" s="8" t="s">
        <v>45</v>
      </c>
      <c r="H18" s="8" t="s">
        <v>46</v>
      </c>
      <c r="I18" s="8">
        <v>3</v>
      </c>
      <c r="J18" s="8">
        <v>3</v>
      </c>
      <c r="K18" s="4"/>
      <c r="L18" s="4"/>
      <c r="M18" s="4"/>
    </row>
    <row r="19" ht="47.45" customHeight="1" spans="1:13">
      <c r="A19" s="8"/>
      <c r="B19" s="11"/>
      <c r="C19" s="8"/>
      <c r="D19" s="10" t="s">
        <v>47</v>
      </c>
      <c r="E19" s="10"/>
      <c r="F19" s="10"/>
      <c r="G19" s="8" t="s">
        <v>48</v>
      </c>
      <c r="H19" s="8" t="s">
        <v>49</v>
      </c>
      <c r="I19" s="8">
        <v>2</v>
      </c>
      <c r="J19" s="8">
        <v>2</v>
      </c>
      <c r="K19" s="4"/>
      <c r="L19" s="4"/>
      <c r="M19" s="4"/>
    </row>
    <row r="20" ht="47.45" customHeight="1" spans="1:13">
      <c r="A20" s="8"/>
      <c r="B20" s="11"/>
      <c r="C20" s="8" t="s">
        <v>50</v>
      </c>
      <c r="D20" s="10" t="s">
        <v>51</v>
      </c>
      <c r="E20" s="10"/>
      <c r="F20" s="10"/>
      <c r="G20" s="8" t="s">
        <v>52</v>
      </c>
      <c r="H20" s="8" t="s">
        <v>52</v>
      </c>
      <c r="I20" s="8">
        <v>3</v>
      </c>
      <c r="J20" s="8">
        <v>3</v>
      </c>
      <c r="K20" s="4"/>
      <c r="L20" s="4"/>
      <c r="M20" s="4"/>
    </row>
    <row r="21" ht="47.45" customHeight="1" spans="1:13">
      <c r="A21" s="8"/>
      <c r="B21" s="11"/>
      <c r="C21" s="8"/>
      <c r="D21" s="10" t="s">
        <v>53</v>
      </c>
      <c r="E21" s="10"/>
      <c r="F21" s="10"/>
      <c r="G21" s="8" t="s">
        <v>52</v>
      </c>
      <c r="H21" s="8" t="s">
        <v>52</v>
      </c>
      <c r="I21" s="8">
        <v>3</v>
      </c>
      <c r="J21" s="8">
        <v>3</v>
      </c>
      <c r="K21" s="4"/>
      <c r="L21" s="4"/>
      <c r="M21" s="4"/>
    </row>
    <row r="22" ht="47.45" customHeight="1" spans="1:13">
      <c r="A22" s="8"/>
      <c r="B22" s="11"/>
      <c r="C22" s="8"/>
      <c r="D22" s="10" t="s">
        <v>54</v>
      </c>
      <c r="E22" s="10"/>
      <c r="F22" s="10"/>
      <c r="G22" s="8" t="s">
        <v>52</v>
      </c>
      <c r="H22" s="8" t="s">
        <v>52</v>
      </c>
      <c r="I22" s="8">
        <v>3</v>
      </c>
      <c r="J22" s="8">
        <v>3</v>
      </c>
      <c r="K22" s="4"/>
      <c r="L22" s="4"/>
      <c r="M22" s="4"/>
    </row>
    <row r="23" ht="47.45" customHeight="1" spans="1:13">
      <c r="A23" s="8"/>
      <c r="B23" s="11"/>
      <c r="C23" s="8"/>
      <c r="D23" s="10" t="s">
        <v>55</v>
      </c>
      <c r="E23" s="10"/>
      <c r="F23" s="10"/>
      <c r="G23" s="8" t="s">
        <v>52</v>
      </c>
      <c r="H23" s="8" t="s">
        <v>52</v>
      </c>
      <c r="I23" s="8">
        <v>3</v>
      </c>
      <c r="J23" s="8">
        <v>3</v>
      </c>
      <c r="K23" s="4"/>
      <c r="L23" s="4"/>
      <c r="M23" s="4"/>
    </row>
    <row r="24" ht="47.45" customHeight="1" spans="1:13">
      <c r="A24" s="8"/>
      <c r="B24" s="11"/>
      <c r="C24" s="8" t="s">
        <v>56</v>
      </c>
      <c r="D24" s="10" t="s">
        <v>57</v>
      </c>
      <c r="E24" s="10"/>
      <c r="F24" s="10"/>
      <c r="G24" s="8" t="s">
        <v>58</v>
      </c>
      <c r="H24" s="8" t="s">
        <v>59</v>
      </c>
      <c r="I24" s="8">
        <v>3</v>
      </c>
      <c r="J24" s="8">
        <v>3</v>
      </c>
      <c r="K24" s="4"/>
      <c r="L24" s="4"/>
      <c r="M24" s="4"/>
    </row>
    <row r="25" ht="47.45" customHeight="1" spans="1:13">
      <c r="A25" s="8"/>
      <c r="B25" s="11"/>
      <c r="C25" s="8"/>
      <c r="D25" s="10" t="s">
        <v>60</v>
      </c>
      <c r="E25" s="10"/>
      <c r="F25" s="10"/>
      <c r="G25" s="8" t="s">
        <v>61</v>
      </c>
      <c r="H25" s="8" t="s">
        <v>62</v>
      </c>
      <c r="I25" s="8">
        <v>3</v>
      </c>
      <c r="J25" s="8">
        <v>3</v>
      </c>
      <c r="K25" s="4"/>
      <c r="L25" s="4"/>
      <c r="M25" s="4"/>
    </row>
    <row r="26" ht="47.45" customHeight="1" spans="1:13">
      <c r="A26" s="8"/>
      <c r="B26" s="11"/>
      <c r="C26" s="8"/>
      <c r="D26" s="10" t="s">
        <v>63</v>
      </c>
      <c r="E26" s="10"/>
      <c r="F26" s="10"/>
      <c r="G26" s="8" t="s">
        <v>64</v>
      </c>
      <c r="H26" s="8" t="s">
        <v>65</v>
      </c>
      <c r="I26" s="8">
        <v>3</v>
      </c>
      <c r="J26" s="8">
        <v>3</v>
      </c>
      <c r="K26" s="4"/>
      <c r="L26" s="4"/>
      <c r="M26" s="4"/>
    </row>
    <row r="27" ht="47.45" customHeight="1" spans="1:13">
      <c r="A27" s="8"/>
      <c r="B27" s="12"/>
      <c r="C27" s="8"/>
      <c r="D27" s="10" t="s">
        <v>66</v>
      </c>
      <c r="E27" s="10"/>
      <c r="F27" s="10"/>
      <c r="G27" s="8" t="s">
        <v>64</v>
      </c>
      <c r="H27" s="8" t="s">
        <v>65</v>
      </c>
      <c r="I27" s="8">
        <v>3</v>
      </c>
      <c r="J27" s="8">
        <v>3</v>
      </c>
      <c r="K27" s="4"/>
      <c r="L27" s="4"/>
      <c r="M27" s="4"/>
    </row>
    <row r="28" ht="47.45" customHeight="1" spans="1:13">
      <c r="A28" s="8"/>
      <c r="B28" s="9" t="s">
        <v>67</v>
      </c>
      <c r="C28" s="8" t="s">
        <v>68</v>
      </c>
      <c r="D28" s="10" t="s">
        <v>69</v>
      </c>
      <c r="E28" s="10"/>
      <c r="F28" s="10"/>
      <c r="G28" s="8" t="s">
        <v>70</v>
      </c>
      <c r="H28" s="8" t="s">
        <v>71</v>
      </c>
      <c r="I28" s="8">
        <v>10</v>
      </c>
      <c r="J28" s="8">
        <v>8.814</v>
      </c>
      <c r="K28" s="20" t="s">
        <v>72</v>
      </c>
      <c r="L28" s="20"/>
      <c r="M28" s="20"/>
    </row>
    <row r="29" ht="47.45" customHeight="1" spans="1:13">
      <c r="A29" s="8"/>
      <c r="B29" s="8" t="s">
        <v>73</v>
      </c>
      <c r="C29" s="9" t="s">
        <v>74</v>
      </c>
      <c r="D29" s="10" t="s">
        <v>75</v>
      </c>
      <c r="E29" s="10"/>
      <c r="F29" s="10"/>
      <c r="G29" s="8" t="s">
        <v>52</v>
      </c>
      <c r="H29" s="8" t="s">
        <v>52</v>
      </c>
      <c r="I29" s="8">
        <v>7.5</v>
      </c>
      <c r="J29" s="21">
        <v>6.5</v>
      </c>
      <c r="K29" s="4"/>
      <c r="L29" s="4"/>
      <c r="M29" s="4"/>
    </row>
    <row r="30" ht="47.45" customHeight="1" spans="1:13">
      <c r="A30" s="8"/>
      <c r="B30" s="8"/>
      <c r="C30" s="11"/>
      <c r="D30" s="10" t="s">
        <v>76</v>
      </c>
      <c r="E30" s="10"/>
      <c r="F30" s="10"/>
      <c r="G30" s="8" t="s">
        <v>52</v>
      </c>
      <c r="H30" s="8" t="s">
        <v>52</v>
      </c>
      <c r="I30" s="8">
        <v>7.5</v>
      </c>
      <c r="J30" s="21">
        <v>6.5</v>
      </c>
      <c r="K30" s="4"/>
      <c r="L30" s="4"/>
      <c r="M30" s="4"/>
    </row>
    <row r="31" ht="47.45" customHeight="1" spans="1:13">
      <c r="A31" s="8"/>
      <c r="B31" s="8"/>
      <c r="C31" s="11"/>
      <c r="D31" s="10" t="s">
        <v>77</v>
      </c>
      <c r="E31" s="10"/>
      <c r="F31" s="10"/>
      <c r="G31" s="8" t="s">
        <v>52</v>
      </c>
      <c r="H31" s="8" t="s">
        <v>52</v>
      </c>
      <c r="I31" s="8">
        <v>7.5</v>
      </c>
      <c r="J31" s="21">
        <v>6.5</v>
      </c>
      <c r="K31" s="4"/>
      <c r="L31" s="4"/>
      <c r="M31" s="4"/>
    </row>
    <row r="32" ht="47.45" customHeight="1" spans="1:13">
      <c r="A32" s="8"/>
      <c r="B32" s="8"/>
      <c r="C32" s="12"/>
      <c r="D32" s="10" t="s">
        <v>78</v>
      </c>
      <c r="E32" s="10"/>
      <c r="F32" s="10"/>
      <c r="G32" s="8" t="s">
        <v>52</v>
      </c>
      <c r="H32" s="8" t="s">
        <v>52</v>
      </c>
      <c r="I32" s="8">
        <v>7.5</v>
      </c>
      <c r="J32" s="21">
        <v>6.5</v>
      </c>
      <c r="K32" s="4"/>
      <c r="L32" s="4"/>
      <c r="M32" s="4"/>
    </row>
    <row r="33" ht="47.45" customHeight="1" spans="1:13">
      <c r="A33" s="8"/>
      <c r="B33" s="8" t="s">
        <v>79</v>
      </c>
      <c r="C33" s="8" t="s">
        <v>80</v>
      </c>
      <c r="D33" s="10" t="s">
        <v>81</v>
      </c>
      <c r="E33" s="10"/>
      <c r="F33" s="10"/>
      <c r="G33" s="8" t="s">
        <v>82</v>
      </c>
      <c r="H33" s="13">
        <v>0.98</v>
      </c>
      <c r="I33" s="8">
        <v>10</v>
      </c>
      <c r="J33" s="8">
        <v>10</v>
      </c>
      <c r="K33" s="4"/>
      <c r="L33" s="4"/>
      <c r="M33" s="4"/>
    </row>
    <row r="34" s="1" customFormat="1" ht="32" customHeight="1" spans="1:13">
      <c r="A34" s="14" t="s">
        <v>83</v>
      </c>
      <c r="B34" s="14"/>
      <c r="C34" s="14"/>
      <c r="D34" s="14"/>
      <c r="E34" s="14"/>
      <c r="F34" s="14"/>
      <c r="G34" s="14"/>
      <c r="H34" s="14"/>
      <c r="I34" s="14">
        <v>100</v>
      </c>
      <c r="J34" s="22">
        <f>SUM(J14:J33)+L6</f>
        <v>93.628</v>
      </c>
      <c r="K34" s="23" t="s">
        <v>84</v>
      </c>
      <c r="L34" s="23"/>
      <c r="M34" s="23"/>
    </row>
    <row r="35" ht="39.5" customHeight="1" spans="1:13">
      <c r="A35" s="15" t="s">
        <v>85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ht="39.5" customHeight="1" spans="1:13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ht="39.5" customHeight="1" spans="1:13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3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  <row r="39" spans="1:13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</row>
    <row r="40" spans="1:13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</row>
    <row r="42" spans="1:1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</row>
    <row r="44" spans="1:1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</row>
    <row r="45" spans="1:1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</row>
    <row r="46" spans="1:13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</row>
    <row r="47" spans="1:13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</row>
    <row r="48" spans="1:13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13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</row>
  </sheetData>
  <mergeCells count="91">
    <mergeCell ref="A2:M2"/>
    <mergeCell ref="A3:B3"/>
    <mergeCell ref="C3:M3"/>
    <mergeCell ref="A4:B4"/>
    <mergeCell ref="C4:G4"/>
    <mergeCell ref="I4:M4"/>
    <mergeCell ref="C5:D5"/>
    <mergeCell ref="F5:G5"/>
    <mergeCell ref="I5:J5"/>
    <mergeCell ref="L5:M5"/>
    <mergeCell ref="C6:D6"/>
    <mergeCell ref="F6:G6"/>
    <mergeCell ref="I6:J6"/>
    <mergeCell ref="L6:M6"/>
    <mergeCell ref="C7:D7"/>
    <mergeCell ref="F7:G7"/>
    <mergeCell ref="I7:J7"/>
    <mergeCell ref="L7:M7"/>
    <mergeCell ref="C8:D8"/>
    <mergeCell ref="F8:G8"/>
    <mergeCell ref="I8:J8"/>
    <mergeCell ref="L8:M8"/>
    <mergeCell ref="C9:D9"/>
    <mergeCell ref="F9:G9"/>
    <mergeCell ref="I9:J9"/>
    <mergeCell ref="L9:M9"/>
    <mergeCell ref="B10:G10"/>
    <mergeCell ref="H10:M10"/>
    <mergeCell ref="B11:G11"/>
    <mergeCell ref="H11:M11"/>
    <mergeCell ref="D14:F14"/>
    <mergeCell ref="K14:M14"/>
    <mergeCell ref="D15:F15"/>
    <mergeCell ref="K15:M15"/>
    <mergeCell ref="D16:F16"/>
    <mergeCell ref="K16:M16"/>
    <mergeCell ref="D17:F17"/>
    <mergeCell ref="K17:M17"/>
    <mergeCell ref="D18:F18"/>
    <mergeCell ref="K18:M18"/>
    <mergeCell ref="D19:F19"/>
    <mergeCell ref="K19:M19"/>
    <mergeCell ref="D20:F20"/>
    <mergeCell ref="K20:M20"/>
    <mergeCell ref="D21:F21"/>
    <mergeCell ref="K21:M21"/>
    <mergeCell ref="D22:F22"/>
    <mergeCell ref="K22:M22"/>
    <mergeCell ref="D23:F23"/>
    <mergeCell ref="K23:M23"/>
    <mergeCell ref="D24:F24"/>
    <mergeCell ref="K24:M24"/>
    <mergeCell ref="D25:F25"/>
    <mergeCell ref="K25:M25"/>
    <mergeCell ref="D26:F26"/>
    <mergeCell ref="K26:M26"/>
    <mergeCell ref="D27:F27"/>
    <mergeCell ref="K27:M27"/>
    <mergeCell ref="D28:F28"/>
    <mergeCell ref="K28:M28"/>
    <mergeCell ref="D29:F29"/>
    <mergeCell ref="K29:M29"/>
    <mergeCell ref="D30:F30"/>
    <mergeCell ref="K30:M30"/>
    <mergeCell ref="D31:F31"/>
    <mergeCell ref="K31:M31"/>
    <mergeCell ref="D32:F32"/>
    <mergeCell ref="K32:M32"/>
    <mergeCell ref="D33:F33"/>
    <mergeCell ref="K33:M33"/>
    <mergeCell ref="A34:H34"/>
    <mergeCell ref="K34:M34"/>
    <mergeCell ref="A10:A11"/>
    <mergeCell ref="A12:A28"/>
    <mergeCell ref="A29:A33"/>
    <mergeCell ref="B12:B13"/>
    <mergeCell ref="B14:B27"/>
    <mergeCell ref="B29:B32"/>
    <mergeCell ref="C12:C13"/>
    <mergeCell ref="C14:C19"/>
    <mergeCell ref="C20:C23"/>
    <mergeCell ref="C24:C27"/>
    <mergeCell ref="C29:C32"/>
    <mergeCell ref="G12:G13"/>
    <mergeCell ref="H12:H13"/>
    <mergeCell ref="I12:I13"/>
    <mergeCell ref="J12:J13"/>
    <mergeCell ref="D12:F13"/>
    <mergeCell ref="A5:B9"/>
    <mergeCell ref="K12:M13"/>
    <mergeCell ref="A35:M4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2015-06-07T02:19:00Z</dcterms:created>
  <cp:lastPrinted>2023-04-13T17:55:00Z</cp:lastPrinted>
  <dcterms:modified xsi:type="dcterms:W3CDTF">2025-08-25T05:44:44Z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73D25F3BF97345DDB35134C3FD81991D_13</vt:lpwstr>
  </property>
</Properties>
</file>