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旅局项目绩效自评表" sheetId="6" r:id="rId1"/>
  </sheets>
  <definedNames>
    <definedName name="_xlnm.Print_Area" localSheetId="0">北京市文旅局项目绩效自评表!$A$1:$O$46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<sst xmlns="http://schemas.openxmlformats.org/spreadsheetml/2006/main" count="84" uniqueCount="71">
  <si>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</si>
  <si>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</si>
  <si>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</si>
  <si>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多语言网站内容建设与运营推广项目</t>
  </si>
  <si>
    <t>主管部门</t>
  </si>
  <si>
    <t>北京市文化和旅游局</t>
  </si>
  <si>
    <t>实施单位</t>
  </si>
  <si>
    <t>北京市文化和旅游局宣传中心（北京市旅游运行监测中心）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</si>
  <si>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</si>
  <si>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</si>
  <si>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</si>
  <si>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</si>
  <si>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</si>
  <si>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</si>
  <si>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</si>
  <si>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</si>
  <si>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</si>
  <si>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</si>
  <si>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</si>
  <si>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</si>
  <si>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</si>
  <si>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</si>
  <si>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</si>
  <si>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加强北京旅游网外文网站建设，提供北京市旅游路线、购物、餐饮、娱乐、住宿、签证、交通、旅行社和导游、权益保护、常见问题等信息内容，将旅游产品、旅游线路、旅游入境政策和海外宣传推广活动及时准确地传播给国内外游客。对中文、中文繁体、中文3G、英文、英文3G、法文、西班牙文、日文、韩文、韩文3G、俄文8种语言的11个版本网站进行内容建设，为游客提供最权威、及时、准确的文化和旅游资讯。
2、加强各类文化和旅游资源的服务功能，提高互动性。
3、利用多种渠道，不断加强对北京旅游网的宣传推广。围绕重要时点、重点工作、重大活动制定网站宣传推广计划。</t>
  </si>
  <si>
    <t>2024年全年，北京旅游网多语言网站完成原创和精编文章8967篇，翻译和转载文章35051篇，制作专题257个，资源库数据维护3598条。2024年，北京旅游网多语言网站全年浏览量达1115万，在APPPC网站综合排名中，始终保持全网排名25000左右，在全国文旅资讯官方网站中排名第一。同时通过大量原创内容发布，进行网站SEO优化建设，全年被收录量达6万，现累计收录量突破39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</si>
  <si>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</si>
  <si>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</si>
  <si>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</si>
  <si>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</si>
  <si>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</si>
  <si>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</si>
  <si>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</si>
  <si>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</si>
  <si>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</si>
  <si>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完成原创和精编文章</t>
  </si>
  <si>
    <t>≥5010篇</t>
  </si>
  <si>
    <t>8967篇</t>
  </si>
  <si>
    <t>完成翻译和转载文章</t>
  </si>
  <si>
    <t>≥29974篇</t>
  </si>
  <si>
    <t>35051篇</t>
  </si>
  <si>
    <t>完成专题数量</t>
  </si>
  <si>
    <t>≥195个</t>
  </si>
  <si>
    <t>257个</t>
  </si>
  <si>
    <t>资源库数据更新量</t>
  </si>
  <si>
    <t>≥3350条</t>
  </si>
  <si>
    <t>3598条</t>
  </si>
  <si>
    <t>质量指标</t>
  </si>
  <si>
    <t>验收合格率</t>
  </si>
  <si>
    <t>≥95%</t>
  </si>
  <si>
    <t>重点宣传活动内容信息发布率</t>
  </si>
  <si>
    <t>优</t>
  </si>
  <si>
    <t>时效指标</t>
  </si>
  <si>
    <t>完成招标程序并签订合同</t>
  </si>
  <si>
    <t>≤3月</t>
  </si>
  <si>
    <t>进行项目总结</t>
  </si>
  <si>
    <t>≤12月</t>
  </si>
  <si>
    <t>成本指标</t>
  </si>
  <si>
    <t>项目预算成本控制数</t>
  </si>
  <si>
    <t>≤659.4009万元</t>
  </si>
  <si>
    <t>658.37万元</t>
  </si>
  <si>
    <t>效益指标</t>
  </si>
  <si>
    <t>社会效益指标</t>
  </si>
  <si>
    <t>为市民和游客做好文化旅游资讯服务，提升北京文化旅游工作的影响力</t>
  </si>
  <si>
    <t>文化影响力和旅游品牌的提升</t>
  </si>
  <si>
    <t>满意度指标
（10分）</t>
  </si>
  <si>
    <t>服务对象满意度指标</t>
  </si>
  <si>
    <t>用户满意度</t>
  </si>
  <si>
    <t>≥85%</t>
  </si>
  <si>
    <t>继续加强对用户的满意度调查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</si>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</sst>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right" vertical="center" wrapText="1"/>
    </xf>
    <xf numFmtId="176" fontId="4" fillId="0" borderId="3" xfId="49" applyNumberFormat="1" applyFont="1" applyFill="1" applyBorder="1" applyAlignment="1">
      <alignment horizontal="right" vertical="center" wrapText="1"/>
    </xf>
    <xf numFmtId="176" fontId="4" fillId="0" borderId="4" xfId="49" applyNumberFormat="1" applyFont="1" applyFill="1" applyBorder="1" applyAlignment="1">
      <alignment horizontal="right" vertical="center" wrapText="1"/>
    </xf>
    <xf numFmtId="176" fontId="2" fillId="0" borderId="3" xfId="49" applyNumberFormat="1" applyFont="1" applyFill="1" applyBorder="1" applyAlignment="1">
      <alignment horizontal="right" vertical="center" wrapText="1"/>
    </xf>
    <xf numFmtId="176" fontId="2" fillId="0" borderId="4" xfId="49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2" fillId="0" borderId="2" xfId="49" applyNumberFormat="1" applyFont="1" applyFill="1" applyBorder="1" applyAlignment="1">
      <alignment horizontal="center" vertical="center" wrapText="1"/>
    </xf>
    <xf numFmtId="57" fontId="4" fillId="0" borderId="2" xfId="49" applyNumberFormat="1" applyFont="1" applyFill="1" applyBorder="1" applyAlignment="1">
      <alignment horizontal="center" vertical="center" wrapText="1"/>
    </xf>
    <xf numFmtId="57" fontId="5" fillId="2" borderId="2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176" fontId="2" fillId="0" borderId="3" xfId="49" applyNumberFormat="1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10" fontId="4" fillId="2" borderId="2" xfId="49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4" fillId="0" borderId="3" xfId="49" applyNumberFormat="1" applyFont="1" applyFill="1" applyBorder="1" applyAlignment="1">
      <alignment horizontal="center" vertical="center" wrapText="1"/>
    </xf>
    <xf numFmtId="10" fontId="4" fillId="0" borderId="4" xfId="49" applyNumberFormat="1" applyFont="1" applyFill="1" applyBorder="1" applyAlignment="1">
      <alignment horizontal="center" vertical="center" wrapText="1"/>
    </xf>
    <xf numFmtId="177" fontId="2" fillId="0" borderId="3" xfId="49" applyNumberFormat="1" applyFont="1" applyFill="1" applyBorder="1" applyAlignment="1">
      <alignment horizontal="center" vertical="center" wrapText="1"/>
    </xf>
    <xf numFmtId="177" fontId="2" fillId="0" borderId="4" xfId="49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57" fontId="5" fillId="2" borderId="3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/>
    </xf>
    <xf numFmtId="176" fontId="2" fillId="0" borderId="4" xfId="49" applyNumberFormat="1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10" fontId="4" fillId="2" borderId="3" xfId="49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6"/>
  <sheetViews>
    <sheetView tabSelected="1" zoomScale="70" zoomScaleNormal="70" zoomScaleSheetLayoutView="80" workbookViewId="0">
      <selection activeCell="P47" sqref="P47"/>
    </sheetView>
  </sheetViews>
  <sheetFormatPr defaultColWidth="9" defaultRowHeight="14"/>
  <cols>
    <col min="1" max="1" width="9.63333333333333" customWidth="1"/>
    <col min="2" max="3" width="10" customWidth="1"/>
    <col min="4" max="4" width="10.25" customWidth="1"/>
    <col min="5" max="5" width="11.3833333333333" customWidth="1"/>
    <col min="6" max="6" width="9" customWidth="1"/>
    <col min="7" max="7" width="13.25" customWidth="1"/>
    <col min="8" max="8" width="9.88333333333333" customWidth="1"/>
    <col min="9" max="9" width="9.38333333333333" customWidth="1"/>
    <col min="10" max="10" width="10" customWidth="1"/>
    <col min="11" max="11" width="11.25" customWidth="1"/>
    <col min="12" max="12" width="4.38333333333333" customWidth="1"/>
    <col min="13" max="13" width="5.10833333333333" customWidth="1"/>
    <col min="14" max="14" width="12.0833333333333" customWidth="1"/>
    <col min="15" max="15" width="4.47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6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4" t="s">
        <v>15</v>
      </c>
      <c r="D6" s="4"/>
      <c r="E6" s="6">
        <v>659.4009</v>
      </c>
      <c r="F6" s="7">
        <v>659.4009</v>
      </c>
      <c r="G6" s="8"/>
      <c r="H6" s="7">
        <v>658.37</v>
      </c>
      <c r="I6" s="8"/>
      <c r="J6" s="18">
        <v>10</v>
      </c>
      <c r="K6" s="20"/>
      <c r="L6" s="35">
        <f>H6/F6</f>
        <v>0.998436611172354</v>
      </c>
      <c r="M6" s="36"/>
      <c r="N6" s="37">
        <f>J6*L6</f>
        <v>9.98436611172354</v>
      </c>
      <c r="O6" s="38"/>
    </row>
    <row r="7" ht="39.6" customHeight="1" spans="1:15">
      <c r="A7" s="4"/>
      <c r="B7" s="4"/>
      <c r="C7" s="4" t="s">
        <v>16</v>
      </c>
      <c r="D7" s="4"/>
      <c r="E7" s="6">
        <v>659.4009</v>
      </c>
      <c r="F7" s="7">
        <v>659.4009</v>
      </c>
      <c r="G7" s="8"/>
      <c r="H7" s="7">
        <v>658.37</v>
      </c>
      <c r="I7" s="8"/>
      <c r="J7" s="18" t="s">
        <v>17</v>
      </c>
      <c r="K7" s="20"/>
      <c r="L7" s="35">
        <f>H7/F7</f>
        <v>0.998436611172354</v>
      </c>
      <c r="M7" s="36"/>
      <c r="N7" s="37">
        <v>9.98</v>
      </c>
      <c r="O7" s="38"/>
    </row>
    <row r="8" ht="39.6" customHeight="1" spans="1:15">
      <c r="A8" s="4"/>
      <c r="B8" s="4"/>
      <c r="C8" s="4" t="s">
        <v>18</v>
      </c>
      <c r="D8" s="4"/>
      <c r="E8" s="6">
        <v>0</v>
      </c>
      <c r="F8" s="9">
        <v>0</v>
      </c>
      <c r="G8" s="10"/>
      <c r="H8" s="9">
        <v>0</v>
      </c>
      <c r="I8" s="10"/>
      <c r="J8" s="37" t="s">
        <v>17</v>
      </c>
      <c r="K8" s="38"/>
      <c r="L8" s="37" t="s">
        <v>17</v>
      </c>
      <c r="M8" s="38"/>
      <c r="N8" s="37" t="s">
        <v>17</v>
      </c>
      <c r="O8" s="38"/>
    </row>
    <row r="9" ht="39.6" customHeight="1" spans="1:15">
      <c r="A9" s="4"/>
      <c r="B9" s="4"/>
      <c r="C9" s="4" t="s">
        <v>19</v>
      </c>
      <c r="D9" s="4"/>
      <c r="E9" s="6">
        <v>0</v>
      </c>
      <c r="F9" s="9">
        <v>0</v>
      </c>
      <c r="G9" s="10"/>
      <c r="H9" s="9">
        <v>0</v>
      </c>
      <c r="I9" s="10"/>
      <c r="J9" s="37" t="s">
        <v>17</v>
      </c>
      <c r="K9" s="38"/>
      <c r="L9" s="37" t="s">
        <v>17</v>
      </c>
      <c r="M9" s="38"/>
      <c r="N9" s="37" t="s">
        <v>17</v>
      </c>
      <c r="O9" s="38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47" customHeight="1" spans="1:15">
      <c r="A11" s="4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  <c r="O11" s="11"/>
    </row>
    <row r="12" ht="16.5" customHeight="1" spans="1:15">
      <c r="A12" s="5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12" t="s">
        <v>30</v>
      </c>
      <c r="I12" s="39"/>
      <c r="J12" s="40" t="s">
        <v>12</v>
      </c>
      <c r="K12" s="5" t="s">
        <v>14</v>
      </c>
      <c r="L12" s="5"/>
      <c r="M12" s="5" t="s">
        <v>31</v>
      </c>
      <c r="N12" s="5"/>
      <c r="O12" s="5"/>
    </row>
    <row r="13" ht="7.5" customHeight="1" spans="1:15">
      <c r="A13" s="5"/>
      <c r="B13" s="5"/>
      <c r="C13" s="5"/>
      <c r="D13" s="5"/>
      <c r="E13" s="5"/>
      <c r="F13" s="5"/>
      <c r="G13" s="5"/>
      <c r="H13" s="13"/>
      <c r="I13" s="41"/>
      <c r="J13" s="42"/>
      <c r="K13" s="40"/>
      <c r="L13" s="40"/>
      <c r="M13" s="5"/>
      <c r="N13" s="5"/>
      <c r="O13" s="5"/>
    </row>
    <row r="14" ht="44.1" customHeight="1" spans="1:15">
      <c r="A14" s="5"/>
      <c r="B14" s="5" t="s">
        <v>32</v>
      </c>
      <c r="C14" s="5" t="s">
        <v>33</v>
      </c>
      <c r="D14" s="14" t="s">
        <v>34</v>
      </c>
      <c r="E14" s="14"/>
      <c r="F14" s="14"/>
      <c r="G14" s="14" t="s">
        <v>35</v>
      </c>
      <c r="H14" s="15" t="s">
        <v>36</v>
      </c>
      <c r="I14" s="15"/>
      <c r="J14" s="15">
        <v>5</v>
      </c>
      <c r="K14" s="14">
        <v>5</v>
      </c>
      <c r="L14" s="14"/>
      <c r="M14" s="43"/>
      <c r="N14" s="43"/>
      <c r="O14" s="44"/>
    </row>
    <row r="15" ht="41.1" customHeight="1" spans="1:15">
      <c r="A15" s="5"/>
      <c r="B15" s="5"/>
      <c r="C15" s="5"/>
      <c r="D15" s="16" t="s">
        <v>37</v>
      </c>
      <c r="E15" s="16"/>
      <c r="F15" s="16"/>
      <c r="G15" s="16" t="s">
        <v>38</v>
      </c>
      <c r="H15" s="17" t="s">
        <v>39</v>
      </c>
      <c r="I15" s="17"/>
      <c r="J15" s="15">
        <v>5</v>
      </c>
      <c r="K15" s="25">
        <v>5</v>
      </c>
      <c r="L15" s="25"/>
      <c r="M15" s="43"/>
      <c r="N15" s="43"/>
      <c r="O15" s="44"/>
    </row>
    <row r="16" ht="27.95" customHeight="1" spans="1:15">
      <c r="A16" s="5"/>
      <c r="B16" s="5"/>
      <c r="C16" s="5"/>
      <c r="D16" s="14" t="s">
        <v>40</v>
      </c>
      <c r="E16" s="14"/>
      <c r="F16" s="14"/>
      <c r="G16" s="14" t="s">
        <v>41</v>
      </c>
      <c r="H16" s="15" t="s">
        <v>42</v>
      </c>
      <c r="I16" s="15"/>
      <c r="J16" s="15">
        <v>5</v>
      </c>
      <c r="K16" s="15">
        <v>5</v>
      </c>
      <c r="L16" s="15"/>
      <c r="M16" s="45"/>
      <c r="N16" s="45"/>
      <c r="O16" s="25"/>
    </row>
    <row r="17" ht="33.95" customHeight="1" spans="1:15">
      <c r="A17" s="5"/>
      <c r="B17" s="5"/>
      <c r="C17" s="5"/>
      <c r="D17" s="14" t="s">
        <v>43</v>
      </c>
      <c r="E17" s="14"/>
      <c r="F17" s="14"/>
      <c r="G17" s="14" t="s">
        <v>44</v>
      </c>
      <c r="H17" s="15" t="s">
        <v>45</v>
      </c>
      <c r="I17" s="15"/>
      <c r="J17" s="15">
        <v>5</v>
      </c>
      <c r="K17" s="15">
        <v>5</v>
      </c>
      <c r="L17" s="15"/>
      <c r="M17" s="45"/>
      <c r="N17" s="45"/>
      <c r="O17" s="25"/>
    </row>
    <row r="18" ht="29.1" hidden="1" customHeight="1" spans="1:15">
      <c r="A18" s="5"/>
      <c r="B18" s="5"/>
      <c r="C18" s="5"/>
      <c r="D18" s="18"/>
      <c r="E18" s="19"/>
      <c r="F18" s="20"/>
      <c r="G18" s="14"/>
      <c r="H18" s="21"/>
      <c r="I18" s="46"/>
      <c r="J18" s="15"/>
      <c r="K18" s="47"/>
      <c r="L18" s="43"/>
      <c r="M18" s="47"/>
      <c r="N18" s="48"/>
      <c r="O18" s="43"/>
    </row>
    <row r="19" ht="33.95" hidden="1" customHeight="1" spans="1:15">
      <c r="A19" s="5"/>
      <c r="B19" s="5"/>
      <c r="C19" s="5"/>
      <c r="D19" s="18"/>
      <c r="E19" s="19"/>
      <c r="F19" s="20"/>
      <c r="G19" s="14"/>
      <c r="H19" s="18"/>
      <c r="I19" s="20"/>
      <c r="J19" s="15"/>
      <c r="K19" s="21"/>
      <c r="L19" s="46"/>
      <c r="M19" s="49"/>
      <c r="N19" s="50"/>
      <c r="O19" s="45"/>
    </row>
    <row r="20" ht="33.95" customHeight="1" spans="1:15">
      <c r="A20" s="5"/>
      <c r="B20" s="5"/>
      <c r="C20" s="5" t="s">
        <v>46</v>
      </c>
      <c r="D20" s="14" t="s">
        <v>47</v>
      </c>
      <c r="E20" s="14"/>
      <c r="F20" s="14"/>
      <c r="G20" s="14" t="s">
        <v>48</v>
      </c>
      <c r="H20" s="22">
        <v>1</v>
      </c>
      <c r="I20" s="25"/>
      <c r="J20" s="15">
        <v>5</v>
      </c>
      <c r="K20" s="15">
        <v>5</v>
      </c>
      <c r="L20" s="15"/>
      <c r="M20" s="45"/>
      <c r="N20" s="45"/>
      <c r="O20" s="25"/>
    </row>
    <row r="21" ht="45" customHeight="1" spans="1:15">
      <c r="A21" s="5"/>
      <c r="B21" s="5"/>
      <c r="C21" s="5"/>
      <c r="D21" s="14" t="s">
        <v>49</v>
      </c>
      <c r="E21" s="14"/>
      <c r="F21" s="14"/>
      <c r="G21" s="14" t="s">
        <v>50</v>
      </c>
      <c r="H21" s="17" t="s">
        <v>50</v>
      </c>
      <c r="I21" s="17"/>
      <c r="J21" s="15">
        <v>5</v>
      </c>
      <c r="K21" s="15">
        <v>5</v>
      </c>
      <c r="L21" s="15"/>
      <c r="M21" s="45"/>
      <c r="N21" s="45"/>
      <c r="O21" s="25"/>
    </row>
    <row r="22" ht="56.1" hidden="1" customHeight="1" spans="1:15">
      <c r="A22" s="5"/>
      <c r="B22" s="5"/>
      <c r="C22" s="5"/>
      <c r="D22" s="18"/>
      <c r="E22" s="19"/>
      <c r="F22" s="20"/>
      <c r="G22" s="14"/>
      <c r="H22" s="21"/>
      <c r="I22" s="46"/>
      <c r="J22" s="15"/>
      <c r="K22" s="21"/>
      <c r="L22" s="46"/>
      <c r="M22" s="49"/>
      <c r="N22" s="50"/>
      <c r="O22" s="45"/>
    </row>
    <row r="23" ht="30.95" hidden="1" customHeight="1" spans="1:15">
      <c r="A23" s="5"/>
      <c r="B23" s="5"/>
      <c r="C23" s="5"/>
      <c r="D23" s="18"/>
      <c r="E23" s="19"/>
      <c r="F23" s="20"/>
      <c r="G23" s="14"/>
      <c r="H23" s="21"/>
      <c r="I23" s="46"/>
      <c r="J23" s="15"/>
      <c r="K23" s="21"/>
      <c r="L23" s="46"/>
      <c r="M23" s="49"/>
      <c r="N23" s="50"/>
      <c r="O23" s="45"/>
    </row>
    <row r="24" ht="39.95" hidden="1" customHeight="1" spans="1:15">
      <c r="A24" s="5"/>
      <c r="B24" s="5"/>
      <c r="C24" s="5"/>
      <c r="D24" s="18"/>
      <c r="E24" s="19"/>
      <c r="F24" s="20"/>
      <c r="G24" s="14"/>
      <c r="H24" s="21"/>
      <c r="I24" s="46"/>
      <c r="J24" s="15"/>
      <c r="K24" s="21"/>
      <c r="L24" s="46"/>
      <c r="M24" s="49"/>
      <c r="N24" s="50"/>
      <c r="O24" s="45"/>
    </row>
    <row r="25" ht="45.95" customHeight="1" spans="1:15">
      <c r="A25" s="5"/>
      <c r="B25" s="5"/>
      <c r="C25" s="5" t="s">
        <v>51</v>
      </c>
      <c r="D25" s="14" t="s">
        <v>52</v>
      </c>
      <c r="E25" s="14"/>
      <c r="F25" s="14"/>
      <c r="G25" s="23" t="s">
        <v>53</v>
      </c>
      <c r="H25" s="24">
        <v>45352</v>
      </c>
      <c r="I25" s="51"/>
      <c r="J25" s="15">
        <v>5</v>
      </c>
      <c r="K25" s="15">
        <v>5</v>
      </c>
      <c r="L25" s="15"/>
      <c r="M25" s="45"/>
      <c r="N25" s="45"/>
      <c r="O25" s="25"/>
    </row>
    <row r="26" ht="48" customHeight="1" spans="1:15">
      <c r="A26" s="5"/>
      <c r="B26" s="5"/>
      <c r="C26" s="5"/>
      <c r="D26" s="14" t="s">
        <v>54</v>
      </c>
      <c r="E26" s="14"/>
      <c r="F26" s="14"/>
      <c r="G26" s="23" t="s">
        <v>55</v>
      </c>
      <c r="H26" s="24">
        <v>45627</v>
      </c>
      <c r="I26" s="51"/>
      <c r="J26" s="15">
        <v>5</v>
      </c>
      <c r="K26" s="52">
        <v>5</v>
      </c>
      <c r="L26" s="52"/>
      <c r="M26" s="45"/>
      <c r="N26" s="45"/>
      <c r="O26" s="25"/>
    </row>
    <row r="27" ht="60.95" customHeight="1" spans="1:15">
      <c r="A27" s="5"/>
      <c r="B27" s="5"/>
      <c r="C27" s="12" t="s">
        <v>56</v>
      </c>
      <c r="D27" s="25" t="s">
        <v>57</v>
      </c>
      <c r="E27" s="25"/>
      <c r="F27" s="25"/>
      <c r="G27" s="26" t="s">
        <v>58</v>
      </c>
      <c r="H27" s="27" t="s">
        <v>59</v>
      </c>
      <c r="I27" s="53"/>
      <c r="J27" s="15">
        <v>10</v>
      </c>
      <c r="K27" s="52">
        <v>10</v>
      </c>
      <c r="L27" s="52"/>
      <c r="M27" s="50"/>
      <c r="N27" s="50"/>
      <c r="O27" s="45"/>
    </row>
    <row r="28" ht="39.95" customHeight="1" spans="1:15">
      <c r="A28" s="5"/>
      <c r="B28" s="5" t="s">
        <v>60</v>
      </c>
      <c r="C28" s="5" t="s">
        <v>61</v>
      </c>
      <c r="D28" s="25" t="s">
        <v>62</v>
      </c>
      <c r="E28" s="25"/>
      <c r="F28" s="25"/>
      <c r="G28" s="25" t="s">
        <v>50</v>
      </c>
      <c r="H28" s="28" t="s">
        <v>50</v>
      </c>
      <c r="I28" s="54"/>
      <c r="J28" s="15">
        <v>15</v>
      </c>
      <c r="K28" s="25">
        <v>14</v>
      </c>
      <c r="L28" s="25"/>
      <c r="M28" s="45"/>
      <c r="N28" s="45"/>
      <c r="O28" s="25"/>
    </row>
    <row r="29" ht="42" customHeight="1" spans="1:15">
      <c r="A29" s="5"/>
      <c r="B29" s="5"/>
      <c r="C29" s="5"/>
      <c r="D29" s="25" t="s">
        <v>63</v>
      </c>
      <c r="E29" s="25"/>
      <c r="F29" s="25"/>
      <c r="G29" s="25" t="s">
        <v>50</v>
      </c>
      <c r="H29" s="28" t="s">
        <v>50</v>
      </c>
      <c r="I29" s="54"/>
      <c r="J29" s="15">
        <v>15</v>
      </c>
      <c r="K29" s="25">
        <v>14</v>
      </c>
      <c r="L29" s="25"/>
      <c r="M29" s="45"/>
      <c r="N29" s="45"/>
      <c r="O29" s="25"/>
    </row>
    <row r="30" ht="60.95" customHeight="1" spans="1:15">
      <c r="A30" s="5"/>
      <c r="B30" s="5" t="s">
        <v>64</v>
      </c>
      <c r="C30" s="5" t="s">
        <v>65</v>
      </c>
      <c r="D30" s="25" t="s">
        <v>66</v>
      </c>
      <c r="E30" s="25"/>
      <c r="F30" s="25"/>
      <c r="G30" s="25" t="s">
        <v>67</v>
      </c>
      <c r="H30" s="29">
        <v>0.971</v>
      </c>
      <c r="I30" s="55"/>
      <c r="J30" s="14">
        <v>10</v>
      </c>
      <c r="K30" s="25">
        <v>9</v>
      </c>
      <c r="L30" s="25"/>
      <c r="M30" s="20" t="s">
        <v>68</v>
      </c>
      <c r="N30" s="20"/>
      <c r="O30" s="14"/>
    </row>
    <row r="31" s="1" customFormat="1" ht="19.5" customHeight="1" spans="1:15">
      <c r="A31" s="30" t="s">
        <v>69</v>
      </c>
      <c r="B31" s="31"/>
      <c r="C31" s="31"/>
      <c r="D31" s="31"/>
      <c r="E31" s="31"/>
      <c r="F31" s="31"/>
      <c r="G31" s="31"/>
      <c r="H31" s="31"/>
      <c r="I31" s="56"/>
      <c r="J31" s="57">
        <v>100</v>
      </c>
      <c r="K31" s="58">
        <f>SUM(K14:L30)+N6</f>
        <v>96.9843661117235</v>
      </c>
      <c r="L31" s="57"/>
      <c r="M31" s="59"/>
      <c r="N31" s="59"/>
      <c r="O31" s="59"/>
    </row>
    <row r="32" ht="39.6" customHeight="1" spans="1:15">
      <c r="A32" s="32" t="s">
        <v>70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ht="39.6" customHeight="1" spans="1:1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ht="21" customHeight="1" spans="1:1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spans="1:1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</row>
  </sheetData>
  <mergeCells count="13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A31:I31"/>
    <mergeCell ref="K31:L31"/>
    <mergeCell ref="M31:O31"/>
    <mergeCell ref="A10:A11"/>
    <mergeCell ref="A12:A30"/>
    <mergeCell ref="B12:B13"/>
    <mergeCell ref="B14:B27"/>
    <mergeCell ref="B28:B29"/>
    <mergeCell ref="C12:C13"/>
    <mergeCell ref="C14:C19"/>
    <mergeCell ref="C20:C24"/>
    <mergeCell ref="C25:C26"/>
    <mergeCell ref="C28:C29"/>
    <mergeCell ref="G12:G13"/>
    <mergeCell ref="J12:J13"/>
    <mergeCell ref="H12:I13"/>
    <mergeCell ref="K12:L13"/>
    <mergeCell ref="D12:F13"/>
    <mergeCell ref="M12:O13"/>
    <mergeCell ref="A5:B9"/>
    <mergeCell ref="A32:O4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北京市文旅局项目绩效自评表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2025-08-25T05:44:27Z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9E532253B0694E728F6B96D9022B6478_13</vt:lpwstr>
  </property>
</Properties>
</file>