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旅局项目绩效自评表" sheetId="6" r:id="rId1"/>
  </sheets>
  <definedNames>
    <definedName name="_xlnm.Print_Area" localSheetId="0">北京市文旅局项目绩效自评表!$A$1:$O$40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<sst xmlns="http://schemas.openxmlformats.org/spreadsheetml/2006/main" count="99" uniqueCount="71">
  <si>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</si>
  <si>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</si>
  <si>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</si>
  <si>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北京文化旅游信息编印</t>
  </si>
  <si>
    <t>主管部门</t>
  </si>
  <si>
    <t>北京市文化和旅游局</t>
  </si>
  <si>
    <t>实施单位</t>
  </si>
  <si>
    <t>北京市文化和旅游局宣传中心(北京市旅游运行监测中心)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</si>
  <si>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</si>
  <si>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</si>
  <si>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</si>
  <si>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</si>
  <si>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</si>
  <si>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</si>
  <si>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</si>
  <si>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</si>
  <si>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</si>
  <si>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</si>
  <si>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</si>
  <si>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</si>
  <si>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</si>
  <si>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</si>
  <si>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</si>
  <si>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</si>
  <si>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《北京文化旅游信息》分为周刊和专刊。周刊每周三定期出刊，每期印制100册；专刊不定期出刊，字数原则不超过2200字；周刊和专刊预订全年出刊共计55期。上、下半年各制作1册合订本，每册印制50本，全年共100本。</t>
  </si>
  <si>
    <t>2024年编印49期，信息总数862条，其中，工作动态 405条，各区纵览408条，他山之石 49 条。已编印专刊 5 期。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</si>
  <si>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</si>
  <si>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</si>
  <si>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</si>
  <si>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</si>
  <si>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</si>
  <si>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</si>
  <si>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</si>
  <si>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</si>
  <si>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</si>
  <si>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《北京文化旅游信息》（周刊）刊发期数</t>
  </si>
  <si>
    <t>≥50期</t>
  </si>
  <si>
    <t>49期</t>
  </si>
  <si>
    <t>按照每年共50周，每周一期核算，年初预估数值有偏差</t>
  </si>
  <si>
    <t>《北京文化旅游信息》（专刊）刊发期数</t>
  </si>
  <si>
    <t>≥5期</t>
  </si>
  <si>
    <t>5期</t>
  </si>
  <si>
    <t>时效指标</t>
  </si>
  <si>
    <t>项目实施</t>
  </si>
  <si>
    <t>≤12月</t>
  </si>
  <si>
    <t>12月</t>
  </si>
  <si>
    <t>完成招标程序并签订合同</t>
  </si>
  <si>
    <t>≤3月</t>
  </si>
  <si>
    <t>3月</t>
  </si>
  <si>
    <t>进行项目总结</t>
  </si>
  <si>
    <t>制定工作方案时间</t>
  </si>
  <si>
    <t>质量指标</t>
  </si>
  <si>
    <t>验收合格率</t>
  </si>
  <si>
    <t>≥95%</t>
  </si>
  <si>
    <t>成本指标</t>
  </si>
  <si>
    <t>经济成本指标</t>
  </si>
  <si>
    <t>项目预算成本控制数</t>
  </si>
  <si>
    <t>≤27.96万元</t>
  </si>
  <si>
    <t>27.8万元</t>
  </si>
  <si>
    <t>效益指标</t>
  </si>
  <si>
    <t>社会效益指标</t>
  </si>
  <si>
    <t>充分发挥信息服务领导决策、推动工作进展的作用</t>
  </si>
  <si>
    <t>优</t>
  </si>
  <si>
    <t>为系统各部门搭建一个信息沟通交流的平台</t>
  </si>
  <si>
    <t>满意度指标(10分)</t>
  </si>
  <si>
    <t>服务对象满意度指标</t>
  </si>
  <si>
    <t>读者满意度</t>
  </si>
  <si>
    <t>≥85%</t>
  </si>
  <si>
    <t>加强对读者的满意度调查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</si>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</sst>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57" fontId="5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0"/>
  <sheetViews>
    <sheetView tabSelected="1" zoomScale="85" zoomScaleNormal="85" zoomScaleSheetLayoutView="75" workbookViewId="0">
      <selection activeCell="P13" sqref="P13"/>
    </sheetView>
  </sheetViews>
  <sheetFormatPr defaultColWidth="9" defaultRowHeight="14"/>
  <cols>
    <col min="1" max="1" width="9.5" customWidth="1"/>
    <col min="2" max="2" width="10.1333333333333" customWidth="1"/>
    <col min="3" max="3" width="15.5" customWidth="1"/>
    <col min="4" max="4" width="10.25" customWidth="1"/>
    <col min="5" max="5" width="11.3833333333333" customWidth="1"/>
    <col min="6" max="6" width="9" customWidth="1"/>
    <col min="7" max="7" width="15.25" customWidth="1"/>
    <col min="8" max="8" width="9.75" customWidth="1"/>
    <col min="9" max="9" width="6.75" customWidth="1"/>
    <col min="10" max="10" width="9.88333333333333" customWidth="1"/>
    <col min="11" max="11" width="8.5" customWidth="1"/>
    <col min="12" max="12" width="14.5" customWidth="1"/>
    <col min="13" max="13" width="1.88333333333333" customWidth="1"/>
    <col min="14" max="14" width="16.3833333333333" customWidth="1"/>
    <col min="15" max="15" width="3.4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4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4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5" t="s">
        <v>11</v>
      </c>
      <c r="I5" s="5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4" customHeight="1" spans="1:15">
      <c r="A6" s="4"/>
      <c r="B6" s="4"/>
      <c r="C6" s="6" t="s">
        <v>15</v>
      </c>
      <c r="D6" s="6"/>
      <c r="E6" s="5">
        <v>27.96</v>
      </c>
      <c r="F6" s="5">
        <v>27.96</v>
      </c>
      <c r="G6" s="5"/>
      <c r="H6" s="5">
        <v>27.8</v>
      </c>
      <c r="I6" s="5"/>
      <c r="J6" s="4">
        <v>10</v>
      </c>
      <c r="K6" s="4"/>
      <c r="L6" s="34">
        <f>H6/F6</f>
        <v>0.994277539341917</v>
      </c>
      <c r="M6" s="34"/>
      <c r="N6" s="35">
        <f>J6*L6</f>
        <v>9.94277539341917</v>
      </c>
      <c r="O6" s="35"/>
    </row>
    <row r="7" ht="39.4" customHeight="1" spans="1:15">
      <c r="A7" s="4"/>
      <c r="B7" s="4"/>
      <c r="C7" s="4" t="s">
        <v>16</v>
      </c>
      <c r="D7" s="4"/>
      <c r="E7" s="5">
        <v>27.96</v>
      </c>
      <c r="F7" s="5">
        <v>27.96</v>
      </c>
      <c r="G7" s="5"/>
      <c r="H7" s="5">
        <v>27.8</v>
      </c>
      <c r="I7" s="5"/>
      <c r="J7" s="4" t="s">
        <v>17</v>
      </c>
      <c r="K7" s="4"/>
      <c r="L7" s="34">
        <f>L6</f>
        <v>0.994277539341917</v>
      </c>
      <c r="M7" s="34"/>
      <c r="N7" s="4" t="s">
        <v>17</v>
      </c>
      <c r="O7" s="4"/>
    </row>
    <row r="8" ht="39.4" customHeight="1" spans="1:15">
      <c r="A8" s="4"/>
      <c r="B8" s="4"/>
      <c r="C8" s="4" t="s">
        <v>18</v>
      </c>
      <c r="D8" s="4"/>
      <c r="E8" s="5">
        <v>0</v>
      </c>
      <c r="F8" s="7">
        <v>0</v>
      </c>
      <c r="G8" s="8"/>
      <c r="H8" s="7">
        <v>0</v>
      </c>
      <c r="I8" s="8"/>
      <c r="J8" s="4" t="s">
        <v>17</v>
      </c>
      <c r="K8" s="4"/>
      <c r="L8" s="36" t="s">
        <v>19</v>
      </c>
      <c r="M8" s="37"/>
      <c r="N8" s="4" t="s">
        <v>17</v>
      </c>
      <c r="O8" s="4"/>
    </row>
    <row r="9" ht="39.4" customHeight="1" spans="1:15">
      <c r="A9" s="4"/>
      <c r="B9" s="4"/>
      <c r="C9" s="4" t="s">
        <v>20</v>
      </c>
      <c r="D9" s="4"/>
      <c r="E9" s="5">
        <v>0</v>
      </c>
      <c r="F9" s="7">
        <v>0</v>
      </c>
      <c r="G9" s="8"/>
      <c r="H9" s="7">
        <v>0</v>
      </c>
      <c r="I9" s="8"/>
      <c r="J9" s="4" t="s">
        <v>17</v>
      </c>
      <c r="K9" s="4"/>
      <c r="L9" s="36" t="s">
        <v>19</v>
      </c>
      <c r="M9" s="37"/>
      <c r="N9" s="4" t="s">
        <v>17</v>
      </c>
      <c r="O9" s="4"/>
    </row>
    <row r="10" ht="27" customHeight="1" spans="1:15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  <c r="O10" s="4"/>
    </row>
    <row r="11" ht="75" customHeight="1" spans="1:15">
      <c r="A11" s="4"/>
      <c r="B11" s="9" t="s">
        <v>24</v>
      </c>
      <c r="C11" s="9"/>
      <c r="D11" s="9"/>
      <c r="E11" s="9"/>
      <c r="F11" s="9"/>
      <c r="G11" s="9"/>
      <c r="H11" s="10" t="s">
        <v>25</v>
      </c>
      <c r="I11" s="38"/>
      <c r="J11" s="38"/>
      <c r="K11" s="38"/>
      <c r="L11" s="38"/>
      <c r="M11" s="38"/>
      <c r="N11" s="38"/>
      <c r="O11" s="38"/>
    </row>
    <row r="12" ht="38.45" customHeight="1" spans="1:15">
      <c r="A12" s="11" t="s">
        <v>26</v>
      </c>
      <c r="B12" s="4" t="s">
        <v>27</v>
      </c>
      <c r="C12" s="4" t="s">
        <v>28</v>
      </c>
      <c r="D12" s="4" t="s">
        <v>29</v>
      </c>
      <c r="E12" s="4"/>
      <c r="F12" s="4"/>
      <c r="G12" s="4" t="s">
        <v>30</v>
      </c>
      <c r="H12" s="12" t="s">
        <v>31</v>
      </c>
      <c r="I12" s="12"/>
      <c r="J12" s="4" t="s">
        <v>12</v>
      </c>
      <c r="K12" s="25" t="s">
        <v>14</v>
      </c>
      <c r="L12" s="4"/>
      <c r="M12" s="4" t="s">
        <v>32</v>
      </c>
      <c r="N12" s="4"/>
      <c r="O12" s="4"/>
    </row>
    <row r="13" ht="15.95" customHeight="1" spans="1:15">
      <c r="A13" s="13"/>
      <c r="B13" s="4"/>
      <c r="C13" s="4"/>
      <c r="D13" s="4"/>
      <c r="E13" s="4"/>
      <c r="F13" s="4"/>
      <c r="G13" s="4"/>
      <c r="H13" s="12"/>
      <c r="I13" s="12"/>
      <c r="J13" s="4"/>
      <c r="K13" s="4"/>
      <c r="L13" s="4"/>
      <c r="M13" s="4"/>
      <c r="N13" s="4"/>
      <c r="O13" s="4"/>
    </row>
    <row r="14" ht="47.45" customHeight="1" spans="1:15">
      <c r="A14" s="11" t="s">
        <v>26</v>
      </c>
      <c r="B14" s="14" t="s">
        <v>33</v>
      </c>
      <c r="C14" s="15" t="s">
        <v>34</v>
      </c>
      <c r="D14" s="16" t="s">
        <v>35</v>
      </c>
      <c r="E14" s="17"/>
      <c r="F14" s="18"/>
      <c r="G14" s="4" t="s">
        <v>36</v>
      </c>
      <c r="H14" s="12" t="s">
        <v>37</v>
      </c>
      <c r="I14" s="12"/>
      <c r="J14" s="26">
        <v>8</v>
      </c>
      <c r="K14" s="4">
        <v>7.5</v>
      </c>
      <c r="L14" s="4"/>
      <c r="M14" s="4" t="s">
        <v>38</v>
      </c>
      <c r="N14" s="4"/>
      <c r="O14" s="4"/>
    </row>
    <row r="15" ht="47.45" customHeight="1" spans="1:15">
      <c r="A15" s="19"/>
      <c r="B15" s="14" t="s">
        <v>33</v>
      </c>
      <c r="C15" s="15" t="s">
        <v>34</v>
      </c>
      <c r="D15" s="16" t="s">
        <v>39</v>
      </c>
      <c r="E15" s="17"/>
      <c r="F15" s="18"/>
      <c r="G15" s="4" t="s">
        <v>40</v>
      </c>
      <c r="H15" s="20" t="s">
        <v>41</v>
      </c>
      <c r="I15" s="20"/>
      <c r="J15" s="26">
        <v>8</v>
      </c>
      <c r="K15" s="26">
        <v>8</v>
      </c>
      <c r="L15" s="26"/>
      <c r="M15" s="4"/>
      <c r="N15" s="4"/>
      <c r="O15" s="4"/>
    </row>
    <row r="16" ht="47.45" customHeight="1" spans="1:15">
      <c r="A16" s="19"/>
      <c r="B16" s="14" t="s">
        <v>33</v>
      </c>
      <c r="C16" s="21" t="s">
        <v>42</v>
      </c>
      <c r="D16" s="16" t="s">
        <v>43</v>
      </c>
      <c r="E16" s="17"/>
      <c r="F16" s="18"/>
      <c r="G16" s="22" t="s">
        <v>44</v>
      </c>
      <c r="H16" s="23" t="s">
        <v>45</v>
      </c>
      <c r="I16" s="23"/>
      <c r="J16" s="26">
        <v>3</v>
      </c>
      <c r="K16" s="26">
        <v>3</v>
      </c>
      <c r="L16" s="26"/>
      <c r="M16" s="4"/>
      <c r="N16" s="4"/>
      <c r="O16" s="4"/>
    </row>
    <row r="17" ht="47.45" customHeight="1" spans="1:15">
      <c r="A17" s="19"/>
      <c r="B17" s="14" t="s">
        <v>33</v>
      </c>
      <c r="C17" s="21" t="s">
        <v>42</v>
      </c>
      <c r="D17" s="16" t="s">
        <v>46</v>
      </c>
      <c r="E17" s="17"/>
      <c r="F17" s="18"/>
      <c r="G17" s="22" t="s">
        <v>47</v>
      </c>
      <c r="H17" s="20" t="s">
        <v>48</v>
      </c>
      <c r="I17" s="20"/>
      <c r="J17" s="26">
        <v>3</v>
      </c>
      <c r="K17" s="4">
        <v>3</v>
      </c>
      <c r="L17" s="4"/>
      <c r="M17" s="4"/>
      <c r="N17" s="4"/>
      <c r="O17" s="4"/>
    </row>
    <row r="18" ht="47.45" customHeight="1" spans="1:15">
      <c r="A18" s="19"/>
      <c r="B18" s="14" t="s">
        <v>33</v>
      </c>
      <c r="C18" s="21" t="s">
        <v>42</v>
      </c>
      <c r="D18" s="16" t="s">
        <v>49</v>
      </c>
      <c r="E18" s="17"/>
      <c r="F18" s="18"/>
      <c r="G18" s="22" t="s">
        <v>44</v>
      </c>
      <c r="H18" s="20" t="s">
        <v>45</v>
      </c>
      <c r="I18" s="20"/>
      <c r="J18" s="26">
        <v>3</v>
      </c>
      <c r="K18" s="4">
        <v>3</v>
      </c>
      <c r="L18" s="4"/>
      <c r="M18" s="4"/>
      <c r="N18" s="4"/>
      <c r="O18" s="4"/>
    </row>
    <row r="19" ht="47.45" customHeight="1" spans="1:15">
      <c r="A19" s="19"/>
      <c r="B19" s="14" t="s">
        <v>33</v>
      </c>
      <c r="C19" s="21" t="s">
        <v>42</v>
      </c>
      <c r="D19" s="16" t="s">
        <v>50</v>
      </c>
      <c r="E19" s="17"/>
      <c r="F19" s="18"/>
      <c r="G19" s="22" t="s">
        <v>47</v>
      </c>
      <c r="H19" s="20" t="s">
        <v>48</v>
      </c>
      <c r="I19" s="20"/>
      <c r="J19" s="26">
        <v>3</v>
      </c>
      <c r="K19" s="26">
        <v>3</v>
      </c>
      <c r="L19" s="26"/>
      <c r="M19" s="4"/>
      <c r="N19" s="4"/>
      <c r="O19" s="4"/>
    </row>
    <row r="20" ht="47.45" customHeight="1" spans="1:15">
      <c r="A20" s="19"/>
      <c r="B20" s="14" t="s">
        <v>33</v>
      </c>
      <c r="C20" s="21" t="s">
        <v>51</v>
      </c>
      <c r="D20" s="16" t="s">
        <v>52</v>
      </c>
      <c r="E20" s="17"/>
      <c r="F20" s="18"/>
      <c r="G20" s="22" t="s">
        <v>53</v>
      </c>
      <c r="H20" s="24">
        <v>1</v>
      </c>
      <c r="I20" s="39"/>
      <c r="J20" s="26">
        <v>12</v>
      </c>
      <c r="K20" s="26">
        <v>12</v>
      </c>
      <c r="L20" s="26"/>
      <c r="M20" s="4"/>
      <c r="N20" s="4"/>
      <c r="O20" s="4"/>
    </row>
    <row r="21" ht="47.45" customHeight="1" spans="1:15">
      <c r="A21" s="19"/>
      <c r="B21" s="14" t="s">
        <v>54</v>
      </c>
      <c r="C21" s="15" t="s">
        <v>55</v>
      </c>
      <c r="D21" s="16" t="s">
        <v>56</v>
      </c>
      <c r="E21" s="17"/>
      <c r="F21" s="18"/>
      <c r="G21" s="22" t="s">
        <v>57</v>
      </c>
      <c r="H21" s="25" t="s">
        <v>58</v>
      </c>
      <c r="I21" s="25"/>
      <c r="J21" s="26">
        <v>10</v>
      </c>
      <c r="K21" s="40">
        <v>10</v>
      </c>
      <c r="L21" s="40"/>
      <c r="M21" s="4"/>
      <c r="N21" s="4"/>
      <c r="O21" s="4"/>
    </row>
    <row r="22" ht="47.45" customHeight="1" spans="1:15">
      <c r="A22" s="19"/>
      <c r="B22" s="14" t="s">
        <v>59</v>
      </c>
      <c r="C22" s="15" t="s">
        <v>60</v>
      </c>
      <c r="D22" s="16" t="s">
        <v>61</v>
      </c>
      <c r="E22" s="17"/>
      <c r="F22" s="18"/>
      <c r="G22" s="4" t="s">
        <v>62</v>
      </c>
      <c r="H22" s="26" t="s">
        <v>62</v>
      </c>
      <c r="I22" s="26"/>
      <c r="J22" s="26">
        <v>15</v>
      </c>
      <c r="K22" s="40">
        <v>14</v>
      </c>
      <c r="L22" s="40"/>
      <c r="M22" s="4"/>
      <c r="N22" s="4"/>
      <c r="O22" s="4"/>
    </row>
    <row r="23" ht="47.45" customHeight="1" spans="1:15">
      <c r="A23" s="19"/>
      <c r="B23" s="14" t="s">
        <v>59</v>
      </c>
      <c r="C23" s="15" t="s">
        <v>60</v>
      </c>
      <c r="D23" s="16" t="s">
        <v>63</v>
      </c>
      <c r="E23" s="17"/>
      <c r="F23" s="18"/>
      <c r="G23" s="4" t="s">
        <v>62</v>
      </c>
      <c r="H23" s="26" t="s">
        <v>62</v>
      </c>
      <c r="I23" s="26"/>
      <c r="J23" s="26">
        <v>15</v>
      </c>
      <c r="K23" s="41">
        <v>14</v>
      </c>
      <c r="L23" s="42"/>
      <c r="M23" s="43"/>
      <c r="N23" s="44"/>
      <c r="O23" s="45"/>
    </row>
    <row r="24" ht="47.45" customHeight="1" spans="1:15">
      <c r="A24" s="13"/>
      <c r="B24" s="27" t="s">
        <v>64</v>
      </c>
      <c r="C24" s="15" t="s">
        <v>65</v>
      </c>
      <c r="D24" s="16" t="s">
        <v>66</v>
      </c>
      <c r="E24" s="17"/>
      <c r="F24" s="18"/>
      <c r="G24" s="28" t="s">
        <v>67</v>
      </c>
      <c r="H24" s="29">
        <v>0.98</v>
      </c>
      <c r="I24" s="46"/>
      <c r="J24" s="47">
        <v>10</v>
      </c>
      <c r="K24" s="48">
        <v>9</v>
      </c>
      <c r="L24" s="48"/>
      <c r="M24" s="28" t="s">
        <v>68</v>
      </c>
      <c r="N24" s="28"/>
      <c r="O24" s="28"/>
    </row>
    <row r="25" s="1" customFormat="1" ht="47.45" customHeight="1" spans="1:15">
      <c r="A25" s="30"/>
      <c r="B25" s="30"/>
      <c r="C25" s="30"/>
      <c r="D25" s="30"/>
      <c r="E25" s="30"/>
      <c r="F25" s="30"/>
      <c r="G25" s="30"/>
      <c r="H25" s="30"/>
      <c r="I25" s="30"/>
      <c r="J25" s="30">
        <v>100</v>
      </c>
      <c r="K25" s="49">
        <f>SUM(K14:L24)+N6</f>
        <v>96.4427753934192</v>
      </c>
      <c r="L25" s="30"/>
      <c r="M25" s="50" t="s">
        <v>69</v>
      </c>
      <c r="N25" s="50"/>
      <c r="O25" s="50"/>
    </row>
    <row r="26" ht="39.4" customHeight="1" spans="1:15">
      <c r="A26" s="31" t="s">
        <v>70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</row>
    <row r="27" ht="39.4" customHeight="1" spans="1:1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ht="39.4" customHeight="1" spans="1:1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1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1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1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</sheetData>
  <mergeCells count="10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A25:I25"/>
    <mergeCell ref="K25:L25"/>
    <mergeCell ref="M25:O25"/>
    <mergeCell ref="A10:A11"/>
    <mergeCell ref="A12:A13"/>
    <mergeCell ref="A14:A24"/>
    <mergeCell ref="B12:B13"/>
    <mergeCell ref="C12:C13"/>
    <mergeCell ref="G12:G13"/>
    <mergeCell ref="J12:J13"/>
    <mergeCell ref="A5:B9"/>
    <mergeCell ref="H12:I13"/>
    <mergeCell ref="K12:L13"/>
    <mergeCell ref="D12:F13"/>
    <mergeCell ref="M12:O13"/>
    <mergeCell ref="A26:O40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北京市文旅局项目绩效自评表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8E135BD5BC6C4425860898DA2F9743D5_13</vt:lpwstr>
  </property>
</Properties>
</file>