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<sst xmlns="http://schemas.openxmlformats.org/spreadsheetml/2006/main" count="105" uniqueCount="89">
  <si>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</si>
  <si>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</si>
  <si>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</si>
  <si>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京剧院演出创排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</si>
  <si>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</si>
  <si>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</si>
  <si>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</si>
  <si>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</si>
  <si>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</si>
  <si>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</si>
  <si>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</si>
  <si>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</si>
  <si>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</si>
  <si>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</si>
  <si>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</si>
  <si>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</si>
  <si>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</si>
  <si>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</si>
  <si>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</si>
  <si>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</si>
  <si>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</si>
  <si>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</si>
  <si>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</si>
  <si>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目标1：全年完成演出，加大宣传力度，提高北京京剧院的影响力和美誉度。
目标2：创作生产优秀艺术作品，丰富群众精神文化生活，推动国粹京剧艺术传承与发展。
目标3：通过现实题材的新剧目创排，弘扬主旋律，讴歌新时代。通过传统剧目挖掘整理，丰富流派代表剧目，传承京剧艺术。</t>
  </si>
  <si>
    <t>全年完成演出，新创剧目《百年首钢》，提高了北京京剧院的影响力，丰富群众精神文化生活，推动国粹京剧艺术传承与发展。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</si>
  <si>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</si>
  <si>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</si>
  <si>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</si>
  <si>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</si>
  <si>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</si>
  <si>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</si>
  <si>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</si>
  <si>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</si>
  <si>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</si>
  <si>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指标1：挖掘整理传统剧目</t>
  </si>
  <si>
    <t>=4部</t>
  </si>
  <si>
    <t>4部</t>
  </si>
  <si>
    <t>指标2：新剧目创排</t>
  </si>
  <si>
    <t>=1部</t>
  </si>
  <si>
    <t>1部</t>
  </si>
  <si>
    <t>指标3：加工提高剧目</t>
  </si>
  <si>
    <t>指标4：完成演出</t>
  </si>
  <si>
    <t>≥650场</t>
  </si>
  <si>
    <t>768场</t>
  </si>
  <si>
    <t>质量指标</t>
  </si>
  <si>
    <t>指标1：新创剧目公演满意率</t>
  </si>
  <si>
    <t>≥90%</t>
  </si>
  <si>
    <t>指标2：演出内容健康、导向正确保障率</t>
  </si>
  <si>
    <t>=100%</t>
  </si>
  <si>
    <t>时效指标</t>
  </si>
  <si>
    <t>指标1：创排剧目完成一度创作</t>
  </si>
  <si>
    <t>≤8月</t>
  </si>
  <si>
    <t>8月</t>
  </si>
  <si>
    <t>指标2：创排剧目落地排练</t>
  </si>
  <si>
    <t>≤10月</t>
  </si>
  <si>
    <t>10月</t>
  </si>
  <si>
    <t>指标3：创排剧目公演</t>
  </si>
  <si>
    <t>≤12月</t>
  </si>
  <si>
    <t>12月</t>
  </si>
  <si>
    <t>指标4：实施演出</t>
  </si>
  <si>
    <t>指标5：创排剧目合成彩排</t>
  </si>
  <si>
    <t>≤11月</t>
  </si>
  <si>
    <t>11月</t>
  </si>
  <si>
    <t>成本指标</t>
  </si>
  <si>
    <t>经济成本指标</t>
  </si>
  <si>
    <t>指标1：预算控制数</t>
  </si>
  <si>
    <t>≤4132.313486万元</t>
  </si>
  <si>
    <t>4132.274786万元</t>
  </si>
  <si>
    <t>效益指标</t>
  </si>
  <si>
    <t>经济效益指标</t>
  </si>
  <si>
    <t>指标1：演出收入</t>
  </si>
  <si>
    <t>≥2520万元</t>
  </si>
  <si>
    <t>3704.857812万元</t>
  </si>
  <si>
    <t>社会效益指标</t>
  </si>
  <si>
    <t>指标1：保持北京京剧院“京朝大派”品质，丰富广大人民群众娱乐生活</t>
  </si>
  <si>
    <t>优</t>
  </si>
  <si>
    <t>指标2：提高艺术品质，保持流派经典，传承和发展京剧艺术</t>
  </si>
  <si>
    <t>指标3：媒体报道次数</t>
  </si>
  <si>
    <t>≥30次</t>
  </si>
  <si>
    <t>30次</t>
  </si>
  <si>
    <t>指标4：年度常演经典剧目</t>
  </si>
  <si>
    <t>≥60部</t>
  </si>
  <si>
    <t>60部</t>
  </si>
  <si>
    <t>满意度指标</t>
  </si>
  <si>
    <t>服务对象满意度指标</t>
  </si>
  <si>
    <t>指标1：观众满意度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</si>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</sst>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0.00_);[Red]\(0.00\)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41">
    <xf numFmtId="0" fontId="0" fillId="0" borderId="0" xfId="0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4" fillId="0" borderId="2" xfId="0" applyNumberFormat="1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/>
    </xf>
    <xf numFmtId="0" fontId="0" fillId="0" borderId="6" xfId="0" applyFill="1" applyBorder="1" applyAlignment="1">
      <alignment horizontal="center"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center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10" fontId="2" fillId="0" borderId="2" xfId="3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178" fontId="6" fillId="0" borderId="7" xfId="0" applyNumberFormat="1" applyFont="1" applyFill="1" applyBorder="1" applyAlignment="1">
      <alignment horizontal="center" vertical="center" wrapText="1"/>
    </xf>
    <xf numFmtId="178" fontId="6" fillId="0" borderId="8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9" fontId="2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7"/>
  <sheetViews>
    <sheetView tabSelected="1" zoomScale="70" zoomScaleNormal="70" zoomScaleSheetLayoutView="70" workbookViewId="0">
      <selection activeCell="P33" sqref="P33"/>
    </sheetView>
  </sheetViews>
  <sheetFormatPr defaultColWidth="9" defaultRowHeight="14"/>
  <cols>
    <col min="1" max="1" width="9.58333333333333" style="2" customWidth="1"/>
    <col min="2" max="2" width="10.0583333333333" style="2" customWidth="1"/>
    <col min="3" max="3" width="10" style="2" customWidth="1"/>
    <col min="4" max="4" width="10.2333333333333" style="2" customWidth="1"/>
    <col min="5" max="5" width="12.0166666666667" style="2" customWidth="1"/>
    <col min="6" max="6" width="9" style="2" customWidth="1"/>
    <col min="7" max="7" width="15.2333333333333" style="3" customWidth="1"/>
    <col min="8" max="8" width="9.825" style="2" customWidth="1"/>
    <col min="9" max="9" width="10.2333333333333" style="2" customWidth="1"/>
    <col min="10" max="10" width="9.94166666666667" style="2" customWidth="1"/>
    <col min="11" max="11" width="32.5333333333333" style="2" customWidth="1"/>
    <col min="12" max="12" width="25.5333333333333" style="2" customWidth="1"/>
    <col min="13" max="13" width="12.0583333333333" style="2" customWidth="1"/>
    <col min="14" max="14" width="16.35" style="2" customWidth="1"/>
    <col min="15" max="15" width="8.53333333333333" style="2" customWidth="1"/>
    <col min="16" max="16384" width="9" style="2"/>
  </cols>
  <sheetData>
    <row r="1" spans="1:1">
      <c r="A1" s="4" t="s">
        <v>0</v>
      </c>
    </row>
    <row r="2" ht="43.3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35.7" customHeight="1" spans="1:15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ht="39.5" customHeight="1" spans="1:1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  <c r="O4" s="6"/>
    </row>
    <row r="5" ht="39.5" customHeight="1" spans="1:15">
      <c r="A5" s="6" t="s">
        <v>8</v>
      </c>
      <c r="B5" s="6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  <c r="O5" s="6"/>
    </row>
    <row r="6" ht="39.5" customHeight="1" spans="1:15">
      <c r="A6" s="6"/>
      <c r="B6" s="6"/>
      <c r="C6" s="7" t="s">
        <v>15</v>
      </c>
      <c r="D6" s="7"/>
      <c r="E6" s="8">
        <v>3228.394462</v>
      </c>
      <c r="F6" s="9">
        <v>4132.313486</v>
      </c>
      <c r="G6" s="9"/>
      <c r="H6" s="9">
        <v>4132.274786</v>
      </c>
      <c r="I6" s="9"/>
      <c r="J6" s="6">
        <v>10</v>
      </c>
      <c r="K6" s="6"/>
      <c r="L6" s="33">
        <f>H6/F6</f>
        <v>0.999990634786027</v>
      </c>
      <c r="M6" s="33"/>
      <c r="N6" s="34">
        <f>J6*L6</f>
        <v>9.99990634786027</v>
      </c>
      <c r="O6" s="34"/>
    </row>
    <row r="7" ht="39.5" customHeight="1" spans="1:15">
      <c r="A7" s="6"/>
      <c r="B7" s="6"/>
      <c r="C7" s="6" t="s">
        <v>16</v>
      </c>
      <c r="D7" s="6"/>
      <c r="E7" s="8">
        <v>2317.5</v>
      </c>
      <c r="F7" s="9">
        <v>3353.11</v>
      </c>
      <c r="G7" s="9"/>
      <c r="H7" s="9">
        <v>3353.0713</v>
      </c>
      <c r="I7" s="9"/>
      <c r="J7" s="6" t="s">
        <v>17</v>
      </c>
      <c r="K7" s="6"/>
      <c r="L7" s="33">
        <f>H7/F7</f>
        <v>0.999988458475863</v>
      </c>
      <c r="M7" s="33"/>
      <c r="N7" s="6" t="s">
        <v>17</v>
      </c>
      <c r="O7" s="6"/>
    </row>
    <row r="8" ht="39.5" customHeight="1" spans="1:15">
      <c r="A8" s="6"/>
      <c r="B8" s="6"/>
      <c r="C8" s="6" t="s">
        <v>18</v>
      </c>
      <c r="D8" s="6"/>
      <c r="E8" s="9">
        <v>0</v>
      </c>
      <c r="F8" s="9">
        <v>0</v>
      </c>
      <c r="G8" s="9"/>
      <c r="H8" s="9">
        <v>0</v>
      </c>
      <c r="I8" s="9"/>
      <c r="J8" s="6" t="s">
        <v>17</v>
      </c>
      <c r="K8" s="6"/>
      <c r="L8" s="6" t="s">
        <v>17</v>
      </c>
      <c r="M8" s="6"/>
      <c r="N8" s="6" t="s">
        <v>17</v>
      </c>
      <c r="O8" s="6"/>
    </row>
    <row r="9" ht="39.5" customHeight="1" spans="1:15">
      <c r="A9" s="6"/>
      <c r="B9" s="6"/>
      <c r="C9" s="6" t="s">
        <v>19</v>
      </c>
      <c r="D9" s="6"/>
      <c r="E9" s="10">
        <v>910.894462</v>
      </c>
      <c r="F9" s="9">
        <v>779.203486</v>
      </c>
      <c r="G9" s="9"/>
      <c r="H9" s="9">
        <v>779.203486</v>
      </c>
      <c r="I9" s="9"/>
      <c r="J9" s="6" t="s">
        <v>17</v>
      </c>
      <c r="K9" s="6"/>
      <c r="L9" s="35">
        <f>H9/F9</f>
        <v>1</v>
      </c>
      <c r="M9" s="35"/>
      <c r="N9" s="6" t="s">
        <v>17</v>
      </c>
      <c r="O9" s="6"/>
    </row>
    <row r="10" ht="27" customHeight="1" spans="1:15">
      <c r="A10" s="6" t="s">
        <v>20</v>
      </c>
      <c r="B10" s="6" t="s">
        <v>21</v>
      </c>
      <c r="C10" s="6"/>
      <c r="D10" s="6"/>
      <c r="E10" s="6"/>
      <c r="F10" s="6"/>
      <c r="G10" s="6"/>
      <c r="H10" s="6" t="s">
        <v>22</v>
      </c>
      <c r="I10" s="6"/>
      <c r="J10" s="6"/>
      <c r="K10" s="6"/>
      <c r="L10" s="6"/>
      <c r="M10" s="6"/>
      <c r="N10" s="6"/>
      <c r="O10" s="6"/>
    </row>
    <row r="11" ht="78" customHeight="1" spans="1:15">
      <c r="A11" s="6"/>
      <c r="B11" s="11" t="s">
        <v>23</v>
      </c>
      <c r="C11" s="11"/>
      <c r="D11" s="11"/>
      <c r="E11" s="11"/>
      <c r="F11" s="11"/>
      <c r="G11" s="6"/>
      <c r="H11" s="6" t="s">
        <v>24</v>
      </c>
      <c r="I11" s="6"/>
      <c r="J11" s="6"/>
      <c r="K11" s="6"/>
      <c r="L11" s="6"/>
      <c r="M11" s="6"/>
      <c r="N11" s="6"/>
      <c r="O11" s="6"/>
    </row>
    <row r="12" ht="38.45" customHeight="1" spans="1:15">
      <c r="A12" s="12" t="s">
        <v>25</v>
      </c>
      <c r="B12" s="6" t="s">
        <v>26</v>
      </c>
      <c r="C12" s="6" t="s">
        <v>27</v>
      </c>
      <c r="D12" s="6" t="s">
        <v>28</v>
      </c>
      <c r="E12" s="6"/>
      <c r="F12" s="6"/>
      <c r="G12" s="6" t="s">
        <v>29</v>
      </c>
      <c r="H12" s="6" t="s">
        <v>30</v>
      </c>
      <c r="I12" s="6"/>
      <c r="J12" s="6" t="s">
        <v>12</v>
      </c>
      <c r="K12" s="18" t="s">
        <v>14</v>
      </c>
      <c r="L12" s="6"/>
      <c r="M12" s="6" t="s">
        <v>31</v>
      </c>
      <c r="N12" s="6"/>
      <c r="O12" s="6"/>
    </row>
    <row r="13" ht="38.45" customHeight="1" spans="1:15">
      <c r="A13" s="1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ht="47.45" customHeight="1" spans="1:15">
      <c r="A14" s="13"/>
      <c r="B14" s="14" t="s">
        <v>32</v>
      </c>
      <c r="C14" s="6" t="s">
        <v>33</v>
      </c>
      <c r="D14" s="15" t="s">
        <v>34</v>
      </c>
      <c r="E14" s="15"/>
      <c r="F14" s="15"/>
      <c r="G14" s="41" t="s">
        <v>35</v>
      </c>
      <c r="H14" s="16" t="s">
        <v>36</v>
      </c>
      <c r="I14" s="16"/>
      <c r="J14" s="36">
        <v>5</v>
      </c>
      <c r="K14" s="21">
        <v>5</v>
      </c>
      <c r="L14" s="21"/>
      <c r="M14" s="6"/>
      <c r="N14" s="6"/>
      <c r="O14" s="6"/>
    </row>
    <row r="15" ht="47.45" customHeight="1" spans="1:15">
      <c r="A15" s="13"/>
      <c r="B15" s="17"/>
      <c r="C15" s="6"/>
      <c r="D15" s="15" t="s">
        <v>37</v>
      </c>
      <c r="E15" s="15"/>
      <c r="F15" s="15"/>
      <c r="G15" s="41" t="s">
        <v>38</v>
      </c>
      <c r="H15" s="16" t="s">
        <v>39</v>
      </c>
      <c r="I15" s="16"/>
      <c r="J15" s="36">
        <v>5</v>
      </c>
      <c r="K15" s="21">
        <v>5</v>
      </c>
      <c r="L15" s="21"/>
      <c r="M15" s="6"/>
      <c r="N15" s="6"/>
      <c r="O15" s="6"/>
    </row>
    <row r="16" ht="47.45" customHeight="1" spans="1:15">
      <c r="A16" s="13"/>
      <c r="B16" s="17"/>
      <c r="C16" s="6"/>
      <c r="D16" s="15" t="s">
        <v>40</v>
      </c>
      <c r="E16" s="15"/>
      <c r="F16" s="15"/>
      <c r="G16" s="41" t="s">
        <v>38</v>
      </c>
      <c r="H16" s="18" t="s">
        <v>39</v>
      </c>
      <c r="I16" s="18"/>
      <c r="J16" s="36">
        <v>4</v>
      </c>
      <c r="K16" s="21">
        <v>4</v>
      </c>
      <c r="L16" s="21"/>
      <c r="M16" s="6"/>
      <c r="N16" s="6"/>
      <c r="O16" s="6"/>
    </row>
    <row r="17" ht="47.45" customHeight="1" spans="1:15">
      <c r="A17" s="13"/>
      <c r="B17" s="17"/>
      <c r="C17" s="6"/>
      <c r="D17" s="15" t="s">
        <v>41</v>
      </c>
      <c r="E17" s="15"/>
      <c r="F17" s="15"/>
      <c r="G17" s="6" t="s">
        <v>42</v>
      </c>
      <c r="H17" s="18" t="s">
        <v>43</v>
      </c>
      <c r="I17" s="18"/>
      <c r="J17" s="36">
        <v>10</v>
      </c>
      <c r="K17" s="21">
        <v>10</v>
      </c>
      <c r="L17" s="21"/>
      <c r="M17" s="6"/>
      <c r="N17" s="6"/>
      <c r="O17" s="6"/>
    </row>
    <row r="18" ht="47.45" customHeight="1" spans="1:15">
      <c r="A18" s="13"/>
      <c r="B18" s="17"/>
      <c r="C18" s="6" t="s">
        <v>44</v>
      </c>
      <c r="D18" s="15" t="s">
        <v>45</v>
      </c>
      <c r="E18" s="15"/>
      <c r="F18" s="15"/>
      <c r="G18" s="19" t="s">
        <v>46</v>
      </c>
      <c r="H18" s="20">
        <v>0.9</v>
      </c>
      <c r="I18" s="16"/>
      <c r="J18" s="36">
        <v>2.4</v>
      </c>
      <c r="K18" s="21">
        <v>2.4</v>
      </c>
      <c r="L18" s="21"/>
      <c r="M18" s="6"/>
      <c r="N18" s="6"/>
      <c r="O18" s="6"/>
    </row>
    <row r="19" ht="47.45" customHeight="1" spans="1:15">
      <c r="A19" s="13"/>
      <c r="B19" s="17"/>
      <c r="C19" s="6"/>
      <c r="D19" s="15" t="s">
        <v>47</v>
      </c>
      <c r="E19" s="15"/>
      <c r="F19" s="15"/>
      <c r="G19" s="42" t="s">
        <v>48</v>
      </c>
      <c r="H19" s="20">
        <v>1</v>
      </c>
      <c r="I19" s="16"/>
      <c r="J19" s="36">
        <v>12</v>
      </c>
      <c r="K19" s="21">
        <v>12</v>
      </c>
      <c r="L19" s="21"/>
      <c r="M19" s="6"/>
      <c r="N19" s="6"/>
      <c r="O19" s="6"/>
    </row>
    <row r="20" ht="47.45" customHeight="1" spans="1:15">
      <c r="A20" s="13"/>
      <c r="B20" s="17"/>
      <c r="C20" s="6" t="s">
        <v>49</v>
      </c>
      <c r="D20" s="15" t="s">
        <v>50</v>
      </c>
      <c r="E20" s="15"/>
      <c r="F20" s="15"/>
      <c r="G20" s="6" t="s">
        <v>51</v>
      </c>
      <c r="H20" s="21" t="s">
        <v>52</v>
      </c>
      <c r="I20" s="21"/>
      <c r="J20" s="36">
        <v>2.4</v>
      </c>
      <c r="K20" s="21">
        <v>2.4</v>
      </c>
      <c r="L20" s="21"/>
      <c r="M20" s="6"/>
      <c r="N20" s="6"/>
      <c r="O20" s="6"/>
    </row>
    <row r="21" ht="47.45" customHeight="1" spans="1:15">
      <c r="A21" s="13"/>
      <c r="B21" s="17"/>
      <c r="C21" s="6"/>
      <c r="D21" s="15" t="s">
        <v>53</v>
      </c>
      <c r="E21" s="15"/>
      <c r="F21" s="15"/>
      <c r="G21" s="6" t="s">
        <v>54</v>
      </c>
      <c r="H21" s="21" t="s">
        <v>55</v>
      </c>
      <c r="I21" s="21"/>
      <c r="J21" s="36">
        <v>2.4</v>
      </c>
      <c r="K21" s="37">
        <v>2.4</v>
      </c>
      <c r="L21" s="37"/>
      <c r="M21" s="6"/>
      <c r="N21" s="6"/>
      <c r="O21" s="6"/>
    </row>
    <row r="22" ht="47.45" customHeight="1" spans="1:15">
      <c r="A22" s="13"/>
      <c r="B22" s="17"/>
      <c r="C22" s="6"/>
      <c r="D22" s="15" t="s">
        <v>56</v>
      </c>
      <c r="E22" s="15"/>
      <c r="F22" s="15"/>
      <c r="G22" s="6" t="s">
        <v>57</v>
      </c>
      <c r="H22" s="21" t="s">
        <v>58</v>
      </c>
      <c r="I22" s="21"/>
      <c r="J22" s="36">
        <v>2.4</v>
      </c>
      <c r="K22" s="37">
        <v>2.4</v>
      </c>
      <c r="L22" s="37"/>
      <c r="M22" s="6"/>
      <c r="N22" s="6"/>
      <c r="O22" s="6"/>
    </row>
    <row r="23" ht="47.45" customHeight="1" spans="1:15">
      <c r="A23" s="13"/>
      <c r="B23" s="17"/>
      <c r="C23" s="6"/>
      <c r="D23" s="15" t="s">
        <v>59</v>
      </c>
      <c r="E23" s="15"/>
      <c r="F23" s="15"/>
      <c r="G23" s="6" t="s">
        <v>57</v>
      </c>
      <c r="H23" s="21" t="s">
        <v>58</v>
      </c>
      <c r="I23" s="21"/>
      <c r="J23" s="36">
        <v>2</v>
      </c>
      <c r="K23" s="37">
        <v>2</v>
      </c>
      <c r="L23" s="37"/>
      <c r="M23" s="6"/>
      <c r="N23" s="6"/>
      <c r="O23" s="6"/>
    </row>
    <row r="24" ht="47.45" customHeight="1" spans="1:15">
      <c r="A24" s="13"/>
      <c r="B24" s="22"/>
      <c r="C24" s="6"/>
      <c r="D24" s="15" t="s">
        <v>60</v>
      </c>
      <c r="E24" s="15"/>
      <c r="F24" s="15"/>
      <c r="G24" s="6" t="s">
        <v>61</v>
      </c>
      <c r="H24" s="21" t="s">
        <v>62</v>
      </c>
      <c r="I24" s="21"/>
      <c r="J24" s="36">
        <v>2.4</v>
      </c>
      <c r="K24" s="37">
        <v>2.4</v>
      </c>
      <c r="L24" s="37"/>
      <c r="M24" s="6"/>
      <c r="N24" s="6"/>
      <c r="O24" s="6"/>
    </row>
    <row r="25" ht="47.45" customHeight="1" spans="1:15">
      <c r="A25" s="13"/>
      <c r="B25" s="14" t="s">
        <v>63</v>
      </c>
      <c r="C25" s="6" t="s">
        <v>64</v>
      </c>
      <c r="D25" s="15" t="s">
        <v>65</v>
      </c>
      <c r="E25" s="15"/>
      <c r="F25" s="15"/>
      <c r="G25" s="6" t="s">
        <v>66</v>
      </c>
      <c r="H25" s="16" t="s">
        <v>67</v>
      </c>
      <c r="I25" s="16"/>
      <c r="J25" s="36">
        <v>10</v>
      </c>
      <c r="K25" s="37">
        <v>10</v>
      </c>
      <c r="L25" s="37"/>
      <c r="M25" s="6"/>
      <c r="N25" s="6"/>
      <c r="O25" s="6"/>
    </row>
    <row r="26" ht="47.45" customHeight="1" spans="1:15">
      <c r="A26" s="13"/>
      <c r="B26" s="6" t="s">
        <v>68</v>
      </c>
      <c r="C26" s="6" t="s">
        <v>69</v>
      </c>
      <c r="D26" s="15" t="s">
        <v>70</v>
      </c>
      <c r="E26" s="15"/>
      <c r="F26" s="15"/>
      <c r="G26" s="6" t="s">
        <v>71</v>
      </c>
      <c r="H26" s="16" t="s">
        <v>72</v>
      </c>
      <c r="I26" s="16"/>
      <c r="J26" s="36">
        <v>5</v>
      </c>
      <c r="K26" s="21">
        <v>5</v>
      </c>
      <c r="L26" s="21"/>
      <c r="M26" s="6"/>
      <c r="N26" s="6"/>
      <c r="O26" s="6"/>
    </row>
    <row r="27" ht="47.45" customHeight="1" spans="1:15">
      <c r="A27" s="13"/>
      <c r="B27" s="6"/>
      <c r="C27" s="6" t="s">
        <v>73</v>
      </c>
      <c r="D27" s="15" t="s">
        <v>74</v>
      </c>
      <c r="E27" s="15"/>
      <c r="F27" s="15"/>
      <c r="G27" s="23" t="s">
        <v>75</v>
      </c>
      <c r="H27" s="16" t="s">
        <v>75</v>
      </c>
      <c r="I27" s="16"/>
      <c r="J27" s="36">
        <v>5</v>
      </c>
      <c r="K27" s="16">
        <v>5</v>
      </c>
      <c r="L27" s="16"/>
      <c r="M27" s="6"/>
      <c r="N27" s="6"/>
      <c r="O27" s="6"/>
    </row>
    <row r="28" ht="47.45" customHeight="1" spans="1:15">
      <c r="A28" s="13"/>
      <c r="B28" s="6"/>
      <c r="C28" s="6"/>
      <c r="D28" s="15" t="s">
        <v>76</v>
      </c>
      <c r="E28" s="15"/>
      <c r="F28" s="15"/>
      <c r="G28" s="24" t="s">
        <v>75</v>
      </c>
      <c r="H28" s="16" t="s">
        <v>75</v>
      </c>
      <c r="I28" s="16"/>
      <c r="J28" s="36">
        <v>5</v>
      </c>
      <c r="K28" s="16">
        <v>5</v>
      </c>
      <c r="L28" s="16"/>
      <c r="M28" s="6"/>
      <c r="N28" s="6"/>
      <c r="O28" s="6"/>
    </row>
    <row r="29" ht="47.45" customHeight="1" spans="1:15">
      <c r="A29" s="13"/>
      <c r="B29" s="6"/>
      <c r="C29" s="6"/>
      <c r="D29" s="15" t="s">
        <v>77</v>
      </c>
      <c r="E29" s="15"/>
      <c r="F29" s="15"/>
      <c r="G29" s="23" t="s">
        <v>78</v>
      </c>
      <c r="H29" s="16" t="s">
        <v>79</v>
      </c>
      <c r="I29" s="16"/>
      <c r="J29" s="36">
        <v>5</v>
      </c>
      <c r="K29" s="21">
        <v>5</v>
      </c>
      <c r="L29" s="21"/>
      <c r="M29" s="6"/>
      <c r="N29" s="6"/>
      <c r="O29" s="6"/>
    </row>
    <row r="30" ht="47.45" customHeight="1" spans="1:15">
      <c r="A30" s="13"/>
      <c r="B30" s="6"/>
      <c r="C30" s="6"/>
      <c r="D30" s="15" t="s">
        <v>80</v>
      </c>
      <c r="E30" s="15"/>
      <c r="F30" s="15"/>
      <c r="G30" s="6" t="s">
        <v>81</v>
      </c>
      <c r="H30" s="16" t="s">
        <v>82</v>
      </c>
      <c r="I30" s="16"/>
      <c r="J30" s="36">
        <v>5</v>
      </c>
      <c r="K30" s="21">
        <v>5</v>
      </c>
      <c r="L30" s="21"/>
      <c r="M30" s="6"/>
      <c r="N30" s="6"/>
      <c r="O30" s="6"/>
    </row>
    <row r="31" ht="47.45" customHeight="1" spans="1:15">
      <c r="A31" s="25"/>
      <c r="B31" s="6" t="s">
        <v>83</v>
      </c>
      <c r="C31" s="6" t="s">
        <v>84</v>
      </c>
      <c r="D31" s="15" t="s">
        <v>85</v>
      </c>
      <c r="E31" s="15"/>
      <c r="F31" s="15"/>
      <c r="G31" s="19" t="s">
        <v>46</v>
      </c>
      <c r="H31" s="26">
        <v>0.95</v>
      </c>
      <c r="I31" s="26"/>
      <c r="J31" s="36">
        <v>5</v>
      </c>
      <c r="K31" s="16">
        <v>5</v>
      </c>
      <c r="L31" s="16"/>
      <c r="M31" s="6"/>
      <c r="N31" s="6"/>
      <c r="O31" s="6"/>
    </row>
    <row r="32" s="1" customFormat="1" ht="47.45" customHeight="1" spans="1:15">
      <c r="A32" s="27" t="s">
        <v>86</v>
      </c>
      <c r="B32" s="27"/>
      <c r="C32" s="27"/>
      <c r="D32" s="27"/>
      <c r="E32" s="27"/>
      <c r="F32" s="27"/>
      <c r="G32" s="27"/>
      <c r="H32" s="27"/>
      <c r="I32" s="27"/>
      <c r="J32" s="27">
        <f>SUM(J14:J31)+J6</f>
        <v>100</v>
      </c>
      <c r="K32" s="38">
        <f>SUM(K14:K31)+N6</f>
        <v>99.9999063478603</v>
      </c>
      <c r="L32" s="39"/>
      <c r="M32" s="40" t="s">
        <v>87</v>
      </c>
      <c r="N32" s="40"/>
      <c r="O32" s="40"/>
    </row>
    <row r="33" ht="39.5" customHeight="1" spans="1:15">
      <c r="A33" s="28" t="s">
        <v>88</v>
      </c>
      <c r="B33" s="29"/>
      <c r="C33" s="29"/>
      <c r="D33" s="29"/>
      <c r="E33" s="29"/>
      <c r="F33" s="29"/>
      <c r="G33" s="30"/>
      <c r="H33" s="29"/>
      <c r="I33" s="29"/>
      <c r="J33" s="29"/>
      <c r="K33" s="29"/>
      <c r="L33" s="29"/>
      <c r="M33" s="29"/>
      <c r="N33" s="29"/>
      <c r="O33" s="29"/>
    </row>
    <row r="34" ht="39.5" customHeight="1" spans="1:15">
      <c r="A34" s="31"/>
      <c r="B34" s="31"/>
      <c r="C34" s="31"/>
      <c r="D34" s="31"/>
      <c r="E34" s="31"/>
      <c r="F34" s="31"/>
      <c r="G34" s="32"/>
      <c r="H34" s="31"/>
      <c r="I34" s="31"/>
      <c r="J34" s="31"/>
      <c r="K34" s="31"/>
      <c r="L34" s="31"/>
      <c r="M34" s="31"/>
      <c r="N34" s="31"/>
      <c r="O34" s="31"/>
    </row>
    <row r="35" ht="39.5" customHeight="1" spans="1:15">
      <c r="A35" s="31"/>
      <c r="B35" s="31"/>
      <c r="C35" s="31"/>
      <c r="D35" s="31"/>
      <c r="E35" s="31"/>
      <c r="F35" s="31"/>
      <c r="G35" s="32"/>
      <c r="H35" s="31"/>
      <c r="I35" s="31"/>
      <c r="J35" s="31"/>
      <c r="K35" s="31"/>
      <c r="L35" s="31"/>
      <c r="M35" s="31"/>
      <c r="N35" s="31"/>
      <c r="O35" s="31"/>
    </row>
    <row r="36" ht="39.5" customHeight="1" spans="1:15">
      <c r="A36" s="31"/>
      <c r="B36" s="31"/>
      <c r="C36" s="31"/>
      <c r="D36" s="31"/>
      <c r="E36" s="31"/>
      <c r="F36" s="31"/>
      <c r="G36" s="32"/>
      <c r="H36" s="31"/>
      <c r="I36" s="31"/>
      <c r="J36" s="31"/>
      <c r="K36" s="31"/>
      <c r="L36" s="31"/>
      <c r="M36" s="31"/>
      <c r="N36" s="31"/>
      <c r="O36" s="31"/>
    </row>
    <row r="37" ht="39.5" customHeight="1" spans="1:15">
      <c r="A37" s="31"/>
      <c r="B37" s="31"/>
      <c r="C37" s="31"/>
      <c r="D37" s="31"/>
      <c r="E37" s="31"/>
      <c r="F37" s="31"/>
      <c r="G37" s="32"/>
      <c r="H37" s="31"/>
      <c r="I37" s="31"/>
      <c r="J37" s="31"/>
      <c r="K37" s="31"/>
      <c r="L37" s="31"/>
      <c r="M37" s="31"/>
      <c r="N37" s="31"/>
      <c r="O37" s="31"/>
    </row>
    <row r="38" ht="39.5" customHeight="1" spans="1:15">
      <c r="A38" s="31"/>
      <c r="B38" s="31"/>
      <c r="C38" s="31"/>
      <c r="D38" s="31"/>
      <c r="E38" s="31"/>
      <c r="F38" s="31"/>
      <c r="G38" s="32"/>
      <c r="H38" s="31"/>
      <c r="I38" s="31"/>
      <c r="J38" s="31"/>
      <c r="K38" s="31"/>
      <c r="L38" s="31"/>
      <c r="M38" s="31"/>
      <c r="N38" s="31"/>
      <c r="O38" s="31"/>
    </row>
    <row r="39" ht="39.5" customHeight="1" spans="1:15">
      <c r="A39" s="31"/>
      <c r="B39" s="31"/>
      <c r="C39" s="31"/>
      <c r="D39" s="31"/>
      <c r="E39" s="31"/>
      <c r="F39" s="31"/>
      <c r="G39" s="32"/>
      <c r="H39" s="31"/>
      <c r="I39" s="31"/>
      <c r="J39" s="31"/>
      <c r="K39" s="31"/>
      <c r="L39" s="31"/>
      <c r="M39" s="31"/>
      <c r="N39" s="31"/>
      <c r="O39" s="31"/>
    </row>
    <row r="40" spans="1:15">
      <c r="A40" s="31"/>
      <c r="B40" s="31"/>
      <c r="C40" s="31"/>
      <c r="D40" s="31"/>
      <c r="E40" s="31"/>
      <c r="F40" s="31"/>
      <c r="G40" s="32"/>
      <c r="H40" s="31"/>
      <c r="I40" s="31"/>
      <c r="J40" s="31"/>
      <c r="K40" s="31"/>
      <c r="L40" s="31"/>
      <c r="M40" s="31"/>
      <c r="N40" s="31"/>
      <c r="O40" s="31"/>
    </row>
    <row r="41" spans="1:15">
      <c r="A41" s="31"/>
      <c r="B41" s="31"/>
      <c r="C41" s="31"/>
      <c r="D41" s="31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</row>
    <row r="42" spans="1:15">
      <c r="A42" s="31"/>
      <c r="B42" s="31"/>
      <c r="C42" s="31"/>
      <c r="D42" s="31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</row>
    <row r="43" spans="1:15">
      <c r="A43" s="31"/>
      <c r="B43" s="31"/>
      <c r="C43" s="31"/>
      <c r="D43" s="31"/>
      <c r="E43" s="31"/>
      <c r="F43" s="31"/>
      <c r="G43" s="32"/>
      <c r="H43" s="31"/>
      <c r="I43" s="31"/>
      <c r="J43" s="31"/>
      <c r="K43" s="31"/>
      <c r="L43" s="31"/>
      <c r="M43" s="31"/>
      <c r="N43" s="31"/>
      <c r="O43" s="31"/>
    </row>
    <row r="44" spans="1:15">
      <c r="A44" s="31"/>
      <c r="B44" s="31"/>
      <c r="C44" s="31"/>
      <c r="D44" s="31"/>
      <c r="E44" s="31"/>
      <c r="F44" s="31"/>
      <c r="G44" s="32"/>
      <c r="H44" s="31"/>
      <c r="I44" s="31"/>
      <c r="J44" s="31"/>
      <c r="K44" s="31"/>
      <c r="L44" s="31"/>
      <c r="M44" s="31"/>
      <c r="N44" s="31"/>
      <c r="O44" s="31"/>
    </row>
    <row r="45" spans="1:15">
      <c r="A45" s="31"/>
      <c r="B45" s="31"/>
      <c r="C45" s="31"/>
      <c r="D45" s="31"/>
      <c r="E45" s="31"/>
      <c r="F45" s="31"/>
      <c r="G45" s="32"/>
      <c r="H45" s="31"/>
      <c r="I45" s="31"/>
      <c r="J45" s="31"/>
      <c r="K45" s="31"/>
      <c r="L45" s="31"/>
      <c r="M45" s="31"/>
      <c r="N45" s="31"/>
      <c r="O45" s="31"/>
    </row>
    <row r="46" spans="1:15">
      <c r="A46" s="31"/>
      <c r="B46" s="31"/>
      <c r="C46" s="31"/>
      <c r="D46" s="31"/>
      <c r="E46" s="31"/>
      <c r="F46" s="31"/>
      <c r="G46" s="32"/>
      <c r="H46" s="31"/>
      <c r="I46" s="31"/>
      <c r="J46" s="31"/>
      <c r="K46" s="31"/>
      <c r="L46" s="31"/>
      <c r="M46" s="31"/>
      <c r="N46" s="31"/>
      <c r="O46" s="31"/>
    </row>
    <row r="47" spans="1:15">
      <c r="A47" s="31"/>
      <c r="B47" s="31"/>
      <c r="C47" s="31"/>
      <c r="D47" s="31"/>
      <c r="E47" s="31"/>
      <c r="F47" s="31"/>
      <c r="G47" s="32"/>
      <c r="H47" s="31"/>
      <c r="I47" s="31"/>
      <c r="J47" s="31"/>
      <c r="K47" s="31"/>
      <c r="L47" s="31"/>
      <c r="M47" s="31"/>
      <c r="N47" s="31"/>
      <c r="O47" s="31"/>
    </row>
  </sheetData>
  <mergeCells count="134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D27:F27"/>
    <mergeCell ref="H27:I27"/>
    <mergeCell ref="K27:L27"/>
    <mergeCell ref="M27:O27"/>
    <mergeCell ref="D28:F28"/>
    <mergeCell ref="H28:I28"/>
    <mergeCell ref="K28:L28"/>
    <mergeCell ref="M28:O28"/>
    <mergeCell ref="D29:F29"/>
    <mergeCell ref="H29:I29"/>
    <mergeCell ref="K29:L29"/>
    <mergeCell ref="M29:O29"/>
    <mergeCell ref="D30:F30"/>
    <mergeCell ref="H30:I30"/>
    <mergeCell ref="K30:L30"/>
    <mergeCell ref="M30:O30"/>
    <mergeCell ref="D31:F31"/>
    <mergeCell ref="H31:I31"/>
    <mergeCell ref="K31:L31"/>
    <mergeCell ref="M31:O31"/>
    <mergeCell ref="A32:I32"/>
    <mergeCell ref="K32:L32"/>
    <mergeCell ref="M32:O32"/>
    <mergeCell ref="A10:A11"/>
    <mergeCell ref="A12:A31"/>
    <mergeCell ref="B12:B13"/>
    <mergeCell ref="B14:B24"/>
    <mergeCell ref="B26:B30"/>
    <mergeCell ref="C12:C13"/>
    <mergeCell ref="C14:C17"/>
    <mergeCell ref="C18:C19"/>
    <mergeCell ref="C20:C24"/>
    <mergeCell ref="C27:C30"/>
    <mergeCell ref="G12:G13"/>
    <mergeCell ref="J12:J13"/>
    <mergeCell ref="H12:I13"/>
    <mergeCell ref="K12:L13"/>
    <mergeCell ref="D12:F13"/>
    <mergeCell ref="M12:O13"/>
    <mergeCell ref="A5:B9"/>
    <mergeCell ref="A33:O47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2015-06-05T18:19:00Z</dcterms:created>
  <cp:lastPrinted>2023-04-12T09:55:00Z</cp:lastPrinted>
  <dcterms:modified xsi:type="dcterms:W3CDTF">2025-08-26T07:07:56Z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DDCE76B68C96466C9B46B00B9DBC04A6_13</vt:lpwstr>
  </property>
  <property fmtid="{D5CDD505-2E9C-101B-9397-08002B2CF9AE}" pid="4" name="KSOReadingLayout">
    <vt:bool>false</vt:bool>
  </property>
</Properties>
</file>