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44525"/>
</workbook>
</file>

<file path=xl/sharedStrings.xml><?xml version="1.0" encoding="utf-8"?>
<sst xmlns="http://schemas.openxmlformats.org/spreadsheetml/2006/main" count="78" uniqueCount="67">
  <si>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</si>
  <si>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</si>
  <si>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</si>
  <si>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京剧院基础设施整改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</si>
  <si>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</si>
  <si>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</si>
  <si>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</si>
  <si>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</si>
  <si>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</si>
  <si>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</si>
  <si>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</si>
  <si>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</si>
  <si>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</si>
  <si>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</si>
  <si>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</si>
  <si>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</si>
  <si>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</si>
  <si>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</si>
  <si>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</si>
  <si>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</si>
  <si>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</si>
  <si>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</si>
  <si>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</si>
  <si>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1、完成配电室加固，确保配电室安全性达标。
2、剧院监控改造项目，确保监控设备符合要求和技术标准。</t>
  </si>
  <si>
    <t xml:space="preserve"> 完成配电室加固，配电室安全性达标。监控改造，确保监控设备符合要求和技术标准。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</si>
  <si>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</si>
  <si>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</si>
  <si>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</si>
  <si>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</si>
  <si>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</si>
  <si>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</si>
  <si>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</si>
  <si>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</si>
  <si>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</si>
  <si>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指标1：配电室内外墙加固</t>
  </si>
  <si>
    <t>=644.8平方米</t>
  </si>
  <si>
    <t>727.52平方米</t>
  </si>
  <si>
    <t>实际工程量变更</t>
  </si>
  <si>
    <t>指标2：线路及其他配套设备</t>
  </si>
  <si>
    <t>=1套</t>
  </si>
  <si>
    <t>1套</t>
  </si>
  <si>
    <t>指标3：配电室其他加固装修</t>
  </si>
  <si>
    <t>指标4：监控改造数量</t>
  </si>
  <si>
    <t>=58台</t>
  </si>
  <si>
    <t>58台</t>
  </si>
  <si>
    <t>质量指标</t>
  </si>
  <si>
    <t>指标1：验收合格率</t>
  </si>
  <si>
    <t>=100%</t>
  </si>
  <si>
    <t>时效指标</t>
  </si>
  <si>
    <t>指标1：配电室加固项目施工期限</t>
  </si>
  <si>
    <t>≤5月</t>
  </si>
  <si>
    <t>5月</t>
  </si>
  <si>
    <t>指标2：监控改造施工期限</t>
  </si>
  <si>
    <t>≤4月</t>
  </si>
  <si>
    <t>4月</t>
  </si>
  <si>
    <t>成本指标</t>
  </si>
  <si>
    <t>经济成本指标</t>
  </si>
  <si>
    <t>指标1：项目预算控制总额</t>
  </si>
  <si>
    <t>≤104.237781万元</t>
  </si>
  <si>
    <t>100.069913万元</t>
  </si>
  <si>
    <t>效益指标</t>
  </si>
  <si>
    <t>社会效益指标</t>
  </si>
  <si>
    <t>指标1：确保剧院国有资产安全</t>
  </si>
  <si>
    <t>优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</si>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</sst>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/>
    </xf>
    <xf numFmtId="10" fontId="2" fillId="0" borderId="2" xfId="1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9" fontId="2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="115" zoomScaleNormal="115" zoomScaleSheetLayoutView="85" topLeftCell="B3" workbookViewId="0">
      <selection activeCell="H11" sqref="H11:O11"/>
    </sheetView>
  </sheetViews>
  <sheetFormatPr defaultColWidth="9" defaultRowHeight="14.25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5">
        <v>104.237781</v>
      </c>
      <c r="F6" s="5">
        <v>100.075398</v>
      </c>
      <c r="G6" s="5"/>
      <c r="H6" s="5">
        <v>100.069913</v>
      </c>
      <c r="I6" s="5"/>
      <c r="J6" s="5">
        <v>10</v>
      </c>
      <c r="K6" s="5"/>
      <c r="L6" s="24">
        <f>H6/F6</f>
        <v>0.999945191324645</v>
      </c>
      <c r="M6" s="24"/>
      <c r="N6" s="25">
        <v>9.99</v>
      </c>
      <c r="O6" s="25"/>
    </row>
    <row r="7" ht="39.5" customHeight="1" spans="1:15">
      <c r="A7" s="5"/>
      <c r="B7" s="5"/>
      <c r="C7" s="5" t="s">
        <v>16</v>
      </c>
      <c r="D7" s="5"/>
      <c r="E7" s="7">
        <v>34.657604</v>
      </c>
      <c r="F7" s="5">
        <v>34.657604</v>
      </c>
      <c r="G7" s="5"/>
      <c r="H7" s="5">
        <v>34.652119</v>
      </c>
      <c r="I7" s="5"/>
      <c r="J7" s="5" t="s">
        <v>17</v>
      </c>
      <c r="K7" s="5"/>
      <c r="L7" s="24">
        <f>H7/F7</f>
        <v>0.999841737472677</v>
      </c>
      <c r="M7" s="24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69.580177</v>
      </c>
      <c r="F9" s="5">
        <v>65.417794</v>
      </c>
      <c r="G9" s="5"/>
      <c r="H9" s="9">
        <v>65.417794</v>
      </c>
      <c r="I9" s="26"/>
      <c r="J9" s="5" t="s">
        <v>17</v>
      </c>
      <c r="K9" s="5"/>
      <c r="L9" s="27">
        <f>H9/F9</f>
        <v>1</v>
      </c>
      <c r="M9" s="27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69" customHeight="1" spans="1:15">
      <c r="A11" s="5"/>
      <c r="B11" s="10" t="s">
        <v>23</v>
      </c>
      <c r="C11" s="10"/>
      <c r="D11" s="10"/>
      <c r="E11" s="10"/>
      <c r="F11" s="10"/>
      <c r="G11" s="10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5" t="s">
        <v>14</v>
      </c>
      <c r="L12" s="5"/>
      <c r="M12" s="5" t="s">
        <v>31</v>
      </c>
      <c r="N12" s="5"/>
      <c r="O12" s="5"/>
    </row>
    <row r="13" ht="38.45" customHeight="1" spans="1:15">
      <c r="A13" s="12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2"/>
      <c r="B14" s="11" t="s">
        <v>32</v>
      </c>
      <c r="C14" s="11" t="s">
        <v>33</v>
      </c>
      <c r="D14" s="13" t="s">
        <v>34</v>
      </c>
      <c r="E14" s="13"/>
      <c r="F14" s="13"/>
      <c r="G14" s="32" t="s">
        <v>35</v>
      </c>
      <c r="H14" s="14" t="s">
        <v>36</v>
      </c>
      <c r="I14" s="14"/>
      <c r="J14" s="28">
        <v>8</v>
      </c>
      <c r="K14" s="15">
        <v>7.2</v>
      </c>
      <c r="L14" s="15"/>
      <c r="M14" s="5" t="s">
        <v>37</v>
      </c>
      <c r="N14" s="5"/>
      <c r="O14" s="5"/>
    </row>
    <row r="15" ht="47.45" customHeight="1" spans="1:15">
      <c r="A15" s="12"/>
      <c r="B15" s="12"/>
      <c r="C15" s="12"/>
      <c r="D15" s="13" t="s">
        <v>38</v>
      </c>
      <c r="E15" s="13"/>
      <c r="F15" s="13"/>
      <c r="G15" s="32" t="s">
        <v>39</v>
      </c>
      <c r="H15" s="14" t="s">
        <v>40</v>
      </c>
      <c r="I15" s="14"/>
      <c r="J15" s="28">
        <v>6</v>
      </c>
      <c r="K15" s="14">
        <v>6</v>
      </c>
      <c r="L15" s="14"/>
      <c r="M15" s="5"/>
      <c r="N15" s="5"/>
      <c r="O15" s="5"/>
    </row>
    <row r="16" ht="47.45" customHeight="1" spans="1:15">
      <c r="A16" s="12"/>
      <c r="B16" s="12"/>
      <c r="C16" s="12"/>
      <c r="D16" s="13" t="s">
        <v>41</v>
      </c>
      <c r="E16" s="13"/>
      <c r="F16" s="13"/>
      <c r="G16" s="32" t="s">
        <v>39</v>
      </c>
      <c r="H16" s="15" t="s">
        <v>40</v>
      </c>
      <c r="I16" s="15"/>
      <c r="J16" s="28">
        <v>7</v>
      </c>
      <c r="K16" s="14">
        <v>7</v>
      </c>
      <c r="L16" s="14"/>
      <c r="M16" s="5"/>
      <c r="N16" s="5"/>
      <c r="O16" s="5"/>
    </row>
    <row r="17" ht="47.45" customHeight="1" spans="1:15">
      <c r="A17" s="12"/>
      <c r="B17" s="12"/>
      <c r="C17" s="16"/>
      <c r="D17" s="13" t="s">
        <v>42</v>
      </c>
      <c r="E17" s="13"/>
      <c r="F17" s="13"/>
      <c r="G17" s="32" t="s">
        <v>43</v>
      </c>
      <c r="H17" s="15" t="s">
        <v>44</v>
      </c>
      <c r="I17" s="15"/>
      <c r="J17" s="28">
        <v>8</v>
      </c>
      <c r="K17" s="14">
        <v>8</v>
      </c>
      <c r="L17" s="14"/>
      <c r="M17" s="5"/>
      <c r="N17" s="5"/>
      <c r="O17" s="5"/>
    </row>
    <row r="18" ht="47.45" customHeight="1" spans="1:15">
      <c r="A18" s="12"/>
      <c r="B18" s="12"/>
      <c r="C18" s="5" t="s">
        <v>45</v>
      </c>
      <c r="D18" s="13" t="s">
        <v>46</v>
      </c>
      <c r="E18" s="13"/>
      <c r="F18" s="13"/>
      <c r="G18" s="33" t="s">
        <v>47</v>
      </c>
      <c r="H18" s="18">
        <v>1</v>
      </c>
      <c r="I18" s="14"/>
      <c r="J18" s="28">
        <v>10</v>
      </c>
      <c r="K18" s="14">
        <v>10</v>
      </c>
      <c r="L18" s="14"/>
      <c r="M18" s="5"/>
      <c r="N18" s="5"/>
      <c r="O18" s="5"/>
    </row>
    <row r="19" ht="47.45" customHeight="1" spans="1:15">
      <c r="A19" s="12"/>
      <c r="B19" s="12"/>
      <c r="C19" s="5" t="s">
        <v>48</v>
      </c>
      <c r="D19" s="13" t="s">
        <v>49</v>
      </c>
      <c r="E19" s="13"/>
      <c r="F19" s="13"/>
      <c r="G19" s="5" t="s">
        <v>50</v>
      </c>
      <c r="H19" s="19" t="s">
        <v>51</v>
      </c>
      <c r="I19" s="19"/>
      <c r="J19" s="28">
        <v>8</v>
      </c>
      <c r="K19" s="14">
        <v>8</v>
      </c>
      <c r="L19" s="14"/>
      <c r="M19" s="5"/>
      <c r="N19" s="5"/>
      <c r="O19" s="5"/>
    </row>
    <row r="20" ht="47.45" customHeight="1" spans="1:15">
      <c r="A20" s="12"/>
      <c r="B20" s="12"/>
      <c r="C20" s="5"/>
      <c r="D20" s="13" t="s">
        <v>52</v>
      </c>
      <c r="E20" s="13"/>
      <c r="F20" s="13"/>
      <c r="G20" s="5" t="s">
        <v>53</v>
      </c>
      <c r="H20" s="19" t="s">
        <v>54</v>
      </c>
      <c r="I20" s="19"/>
      <c r="J20" s="28">
        <v>8</v>
      </c>
      <c r="K20" s="29">
        <v>8</v>
      </c>
      <c r="L20" s="29"/>
      <c r="M20" s="5"/>
      <c r="N20" s="5"/>
      <c r="O20" s="5"/>
    </row>
    <row r="21" ht="47.45" customHeight="1" spans="1:15">
      <c r="A21" s="12"/>
      <c r="B21" s="11" t="s">
        <v>55</v>
      </c>
      <c r="C21" s="5" t="s">
        <v>56</v>
      </c>
      <c r="D21" s="13" t="s">
        <v>57</v>
      </c>
      <c r="E21" s="13"/>
      <c r="F21" s="13"/>
      <c r="G21" s="5" t="s">
        <v>58</v>
      </c>
      <c r="H21" s="14" t="s">
        <v>59</v>
      </c>
      <c r="I21" s="14"/>
      <c r="J21" s="28">
        <v>10</v>
      </c>
      <c r="K21" s="29">
        <v>10</v>
      </c>
      <c r="L21" s="29"/>
      <c r="M21" s="5"/>
      <c r="N21" s="5"/>
      <c r="O21" s="5"/>
    </row>
    <row r="22" ht="47.45" customHeight="1" spans="1:15">
      <c r="A22" s="16"/>
      <c r="B22" s="5" t="s">
        <v>60</v>
      </c>
      <c r="C22" s="5" t="s">
        <v>61</v>
      </c>
      <c r="D22" s="13" t="s">
        <v>62</v>
      </c>
      <c r="E22" s="13"/>
      <c r="F22" s="13"/>
      <c r="G22" s="5" t="s">
        <v>63</v>
      </c>
      <c r="H22" s="14" t="s">
        <v>63</v>
      </c>
      <c r="I22" s="14"/>
      <c r="J22" s="28">
        <v>25</v>
      </c>
      <c r="K22" s="14">
        <v>24.6</v>
      </c>
      <c r="L22" s="14"/>
      <c r="M22" s="5"/>
      <c r="N22" s="5"/>
      <c r="O22" s="5"/>
    </row>
    <row r="23" s="1" customFormat="1" ht="47.45" customHeight="1" spans="1:15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>
        <f>SUM(J14:J22)+J6</f>
        <v>100</v>
      </c>
      <c r="K23" s="30">
        <f>SUM(K14:L22)+N6</f>
        <v>98.79</v>
      </c>
      <c r="L23" s="20"/>
      <c r="M23" s="31" t="s">
        <v>65</v>
      </c>
      <c r="N23" s="31"/>
      <c r="O23" s="31"/>
    </row>
    <row r="24" ht="39.5" customHeight="1" spans="1:15">
      <c r="A24" s="21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5" customHeight="1" spans="1: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5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20"/>
    <mergeCell ref="C12:C13"/>
    <mergeCell ref="C14:C17"/>
    <mergeCell ref="C19:C20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5074C718B11144A0A69316FC7E49B4E6_13</vt:lpwstr>
  </property>
  <property fmtid="{D5CDD505-2E9C-101B-9397-08002B2CF9AE}" pid="4" name="KSOReadingLayout">
    <vt:bool>false</vt:bool>
  </property>
</Properties>
</file>