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44525"/>
</workbook>
</file>

<file path=xl/sharedStrings.xml><?xml version="1.0" encoding="utf-8"?>
<sst xmlns="http://schemas.openxmlformats.org/spreadsheetml/2006/main" count="87" uniqueCount="73">
  <si>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</si>
  <si>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</si>
  <si>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</si>
  <si>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“丰泽计划”高层次人才支持资金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</si>
  <si>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</si>
  <si>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</si>
  <si>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</si>
  <si>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</si>
  <si>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</si>
  <si>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</si>
  <si>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</si>
  <si>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</si>
  <si>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</si>
  <si>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</si>
  <si>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</si>
  <si>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</si>
  <si>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</si>
  <si>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</si>
  <si>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</si>
  <si>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</si>
  <si>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</si>
  <si>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</si>
  <si>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</si>
  <si>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录制《京剧马派传统经典唱段专辑》，肩负起流派传承人的使命责任，更好地传承和发扬京剧马派艺术；录制《京剧梅派传统经典唱段专辑》，录制唱段光盘，具体录制唱段有《贵妃醉酒》、《霸王别姬》、《廉锦枫》、《麻姑献寿》、 《御碑亭》、《女起解》、 《二进宫》、《大登殿》、《龙凤呈祥》，肩负起流派传承人的使命责任，更好地传承和发扬京剧梅派艺术。</t>
  </si>
  <si>
    <r>
      <t>实际完成“京剧示范演出与流派传承”“经典传统剧目唱段合集”项目。其中，“京剧示范演出与流派传承”项目</t>
    </r>
    <r>
      <rPr>
        <sz val="10"/>
        <rFont val="Times New Roman"/>
        <charset val="134"/>
      </rPr>
      <t>‬</t>
    </r>
    <r>
      <rPr>
        <sz val="10"/>
        <rFont val="宋体"/>
        <charset val="134"/>
      </rPr>
      <t>主要为剧本整理、演职人员劳务、道具运输及场租等。资金使用合规，保障了演出与教学的顺利实施。剩余资金全部用于录音棚租赁、演职员劳务及外聘人员费用，资金使用透明，实现了预期目标。完成 “梅韵流芳”演唱专辑项目，支出涵盖录音棚租赁、演职员劳务、出版发行及后期制作，确保了专辑制作质量。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</si>
  <si>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</si>
  <si>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</si>
  <si>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</si>
  <si>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</si>
  <si>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</si>
  <si>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</si>
  <si>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</si>
  <si>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</si>
  <si>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</si>
  <si>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指标1：唱段光盘</t>
  </si>
  <si>
    <t>≥4张</t>
  </si>
  <si>
    <t>4张</t>
  </si>
  <si>
    <t>指标2：录音棚录制</t>
  </si>
  <si>
    <t>≥12次</t>
  </si>
  <si>
    <t>12次</t>
  </si>
  <si>
    <t>质量指标</t>
  </si>
  <si>
    <t>指标1：验收合格率</t>
  </si>
  <si>
    <t>≥95%</t>
  </si>
  <si>
    <t>京剧唱段录制已完成，光盘正在制作。</t>
  </si>
  <si>
    <t>时效指标</t>
  </si>
  <si>
    <t>指标1：制定工作方案时间</t>
  </si>
  <si>
    <t>≤3月</t>
  </si>
  <si>
    <t>3月</t>
  </si>
  <si>
    <t>指标2：完成招标程序并签订合同</t>
  </si>
  <si>
    <t>≤4月</t>
  </si>
  <si>
    <t>8月</t>
  </si>
  <si>
    <t>4月</t>
  </si>
  <si>
    <t>三方遴选多轮确定承办公司，故产生偏差。</t>
  </si>
  <si>
    <t>指标3：进行项目总结</t>
  </si>
  <si>
    <t>≤12月</t>
  </si>
  <si>
    <t>12月</t>
  </si>
  <si>
    <t>指标4：项目实施</t>
  </si>
  <si>
    <t>成本指标</t>
  </si>
  <si>
    <t>经济成本指标</t>
  </si>
  <si>
    <t>指标1：项目预算成本控制数</t>
  </si>
  <si>
    <t>≤46.436万元</t>
  </si>
  <si>
    <t>46.436万元</t>
  </si>
  <si>
    <t>效益指标</t>
  </si>
  <si>
    <t>社会效益指标</t>
  </si>
  <si>
    <t>指标1：作为传播媒介，促进京剧艺术发展传承</t>
  </si>
  <si>
    <t>良</t>
  </si>
  <si>
    <t>满意度指标</t>
  </si>
  <si>
    <t>服务对象满意度指标</t>
  </si>
  <si>
    <t>指标1：群众对专辑满意度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</si>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</sst>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1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9"/>
  <sheetViews>
    <sheetView tabSelected="1" zoomScaleSheetLayoutView="85" workbookViewId="0">
      <selection activeCell="C3" sqref="C3:O3"/>
    </sheetView>
  </sheetViews>
  <sheetFormatPr defaultColWidth="9" defaultRowHeight="14.25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46.436</v>
      </c>
      <c r="F6" s="7">
        <v>46.436</v>
      </c>
      <c r="G6" s="7"/>
      <c r="H6" s="7">
        <v>46.436</v>
      </c>
      <c r="I6" s="7"/>
      <c r="J6" s="5">
        <v>10</v>
      </c>
      <c r="K6" s="5"/>
      <c r="L6" s="23">
        <f t="shared" ref="L6:L9" si="0">H6/F6</f>
        <v>1</v>
      </c>
      <c r="M6" s="23"/>
      <c r="N6" s="24">
        <f>J6*L6</f>
        <v>10</v>
      </c>
      <c r="O6" s="24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31.436</v>
      </c>
      <c r="F8" s="7">
        <v>31.436</v>
      </c>
      <c r="G8" s="7"/>
      <c r="H8" s="7">
        <v>31.436</v>
      </c>
      <c r="I8" s="7"/>
      <c r="J8" s="5" t="s">
        <v>17</v>
      </c>
      <c r="K8" s="5"/>
      <c r="L8" s="25">
        <f t="shared" si="0"/>
        <v>1</v>
      </c>
      <c r="M8" s="2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15</v>
      </c>
      <c r="F9" s="7">
        <v>15</v>
      </c>
      <c r="G9" s="7"/>
      <c r="H9" s="7">
        <v>15</v>
      </c>
      <c r="I9" s="7"/>
      <c r="J9" s="5" t="s">
        <v>17</v>
      </c>
      <c r="K9" s="5"/>
      <c r="L9" s="25">
        <f t="shared" si="0"/>
        <v>1</v>
      </c>
      <c r="M9" s="2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8" customHeight="1" spans="1:15">
      <c r="A11" s="5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  <c r="O11" s="9"/>
    </row>
    <row r="12" ht="38.45" customHeight="1" spans="1:15">
      <c r="A12" s="10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6" t="s">
        <v>14</v>
      </c>
      <c r="L12" s="5"/>
      <c r="M12" s="5" t="s">
        <v>31</v>
      </c>
      <c r="N12" s="5"/>
      <c r="O12" s="5"/>
    </row>
    <row r="13" ht="38.45" customHeight="1" spans="1:15">
      <c r="A13" s="1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1"/>
      <c r="B14" s="10" t="s">
        <v>32</v>
      </c>
      <c r="C14" s="5" t="s">
        <v>33</v>
      </c>
      <c r="D14" s="12" t="s">
        <v>34</v>
      </c>
      <c r="E14" s="12"/>
      <c r="F14" s="12"/>
      <c r="G14" s="5" t="s">
        <v>35</v>
      </c>
      <c r="H14" s="13" t="s">
        <v>36</v>
      </c>
      <c r="I14" s="13"/>
      <c r="J14" s="27">
        <v>10</v>
      </c>
      <c r="K14" s="13">
        <v>10</v>
      </c>
      <c r="L14" s="13"/>
      <c r="M14" s="5"/>
      <c r="N14" s="5"/>
      <c r="O14" s="5"/>
    </row>
    <row r="15" ht="47.45" customHeight="1" spans="1:15">
      <c r="A15" s="11"/>
      <c r="B15" s="11"/>
      <c r="C15" s="5"/>
      <c r="D15" s="12" t="s">
        <v>37</v>
      </c>
      <c r="E15" s="12"/>
      <c r="F15" s="12"/>
      <c r="G15" s="5" t="s">
        <v>38</v>
      </c>
      <c r="H15" s="13" t="s">
        <v>39</v>
      </c>
      <c r="I15" s="13"/>
      <c r="J15" s="27">
        <v>10</v>
      </c>
      <c r="K15" s="13">
        <v>10</v>
      </c>
      <c r="L15" s="13"/>
      <c r="M15" s="5"/>
      <c r="N15" s="5"/>
      <c r="O15" s="5"/>
    </row>
    <row r="16" ht="47.45" customHeight="1" spans="1:15">
      <c r="A16" s="11"/>
      <c r="B16" s="11"/>
      <c r="C16" s="5" t="s">
        <v>40</v>
      </c>
      <c r="D16" s="12" t="s">
        <v>41</v>
      </c>
      <c r="E16" s="12"/>
      <c r="F16" s="12"/>
      <c r="G16" s="14" t="s">
        <v>42</v>
      </c>
      <c r="H16" s="15">
        <v>0</v>
      </c>
      <c r="I16" s="13"/>
      <c r="J16" s="27">
        <v>10</v>
      </c>
      <c r="K16" s="13">
        <v>0</v>
      </c>
      <c r="L16" s="13"/>
      <c r="M16" s="5" t="s">
        <v>43</v>
      </c>
      <c r="N16" s="5"/>
      <c r="O16" s="5"/>
    </row>
    <row r="17" ht="47.45" customHeight="1" spans="1:15">
      <c r="A17" s="11"/>
      <c r="B17" s="11"/>
      <c r="C17" s="5" t="s">
        <v>44</v>
      </c>
      <c r="D17" s="12" t="s">
        <v>45</v>
      </c>
      <c r="E17" s="12"/>
      <c r="F17" s="12"/>
      <c r="G17" s="5" t="s">
        <v>46</v>
      </c>
      <c r="H17" s="15" t="s">
        <v>47</v>
      </c>
      <c r="I17" s="13" t="s">
        <v>47</v>
      </c>
      <c r="J17" s="27">
        <v>5</v>
      </c>
      <c r="K17" s="13">
        <v>5</v>
      </c>
      <c r="L17" s="13"/>
      <c r="M17" s="5"/>
      <c r="N17" s="5"/>
      <c r="O17" s="5"/>
    </row>
    <row r="18" ht="47.45" customHeight="1" spans="1:15">
      <c r="A18" s="11"/>
      <c r="B18" s="11"/>
      <c r="C18" s="5"/>
      <c r="D18" s="12" t="s">
        <v>48</v>
      </c>
      <c r="E18" s="12"/>
      <c r="F18" s="12"/>
      <c r="G18" s="5" t="s">
        <v>49</v>
      </c>
      <c r="H18" s="16" t="s">
        <v>50</v>
      </c>
      <c r="I18" s="26" t="s">
        <v>51</v>
      </c>
      <c r="J18" s="28">
        <v>10</v>
      </c>
      <c r="K18" s="29">
        <v>5</v>
      </c>
      <c r="L18" s="29"/>
      <c r="M18" s="26" t="s">
        <v>52</v>
      </c>
      <c r="N18" s="26"/>
      <c r="O18" s="26"/>
    </row>
    <row r="19" ht="47.45" customHeight="1" spans="1:15">
      <c r="A19" s="11"/>
      <c r="B19" s="11"/>
      <c r="C19" s="5"/>
      <c r="D19" s="12" t="s">
        <v>53</v>
      </c>
      <c r="E19" s="12"/>
      <c r="F19" s="12"/>
      <c r="G19" s="5" t="s">
        <v>54</v>
      </c>
      <c r="H19" s="15" t="s">
        <v>55</v>
      </c>
      <c r="I19" s="13" t="s">
        <v>55</v>
      </c>
      <c r="J19" s="27">
        <v>5</v>
      </c>
      <c r="K19" s="30">
        <v>5</v>
      </c>
      <c r="L19" s="30"/>
      <c r="M19" s="5"/>
      <c r="N19" s="5"/>
      <c r="O19" s="5"/>
    </row>
    <row r="20" ht="47.45" customHeight="1" spans="1:15">
      <c r="A20" s="11"/>
      <c r="B20" s="17"/>
      <c r="C20" s="5"/>
      <c r="D20" s="12" t="s">
        <v>56</v>
      </c>
      <c r="E20" s="12"/>
      <c r="F20" s="12"/>
      <c r="G20" s="5" t="s">
        <v>54</v>
      </c>
      <c r="H20" s="15" t="s">
        <v>55</v>
      </c>
      <c r="I20" s="13" t="s">
        <v>55</v>
      </c>
      <c r="J20" s="27">
        <v>5</v>
      </c>
      <c r="K20" s="30">
        <v>5</v>
      </c>
      <c r="L20" s="30"/>
      <c r="M20" s="5"/>
      <c r="N20" s="5"/>
      <c r="O20" s="5"/>
    </row>
    <row r="21" ht="47.45" customHeight="1" spans="1:15">
      <c r="A21" s="11"/>
      <c r="B21" s="10" t="s">
        <v>57</v>
      </c>
      <c r="C21" s="5" t="s">
        <v>58</v>
      </c>
      <c r="D21" s="12" t="s">
        <v>59</v>
      </c>
      <c r="E21" s="12"/>
      <c r="F21" s="12"/>
      <c r="G21" s="5" t="s">
        <v>60</v>
      </c>
      <c r="H21" s="13" t="s">
        <v>61</v>
      </c>
      <c r="I21" s="13"/>
      <c r="J21" s="27">
        <v>10</v>
      </c>
      <c r="K21" s="30">
        <v>10</v>
      </c>
      <c r="L21" s="30"/>
      <c r="M21" s="5"/>
      <c r="N21" s="5"/>
      <c r="O21" s="5"/>
    </row>
    <row r="22" ht="47.45" customHeight="1" spans="1:15">
      <c r="A22" s="11"/>
      <c r="B22" s="5" t="s">
        <v>62</v>
      </c>
      <c r="C22" s="5" t="s">
        <v>63</v>
      </c>
      <c r="D22" s="12" t="s">
        <v>64</v>
      </c>
      <c r="E22" s="12"/>
      <c r="F22" s="12"/>
      <c r="G22" s="5" t="s">
        <v>65</v>
      </c>
      <c r="H22" s="13" t="s">
        <v>65</v>
      </c>
      <c r="I22" s="13"/>
      <c r="J22" s="27">
        <v>20</v>
      </c>
      <c r="K22" s="13">
        <v>20</v>
      </c>
      <c r="L22" s="13"/>
      <c r="M22" s="5"/>
      <c r="N22" s="5"/>
      <c r="O22" s="5"/>
    </row>
    <row r="23" ht="47.45" customHeight="1" spans="1:15">
      <c r="A23" s="17"/>
      <c r="B23" s="5" t="s">
        <v>66</v>
      </c>
      <c r="C23" s="5" t="s">
        <v>67</v>
      </c>
      <c r="D23" s="12" t="s">
        <v>68</v>
      </c>
      <c r="E23" s="12"/>
      <c r="F23" s="12"/>
      <c r="G23" s="14" t="s">
        <v>69</v>
      </c>
      <c r="H23" s="18">
        <v>1</v>
      </c>
      <c r="I23" s="18"/>
      <c r="J23" s="27">
        <v>5</v>
      </c>
      <c r="K23" s="13">
        <v>5</v>
      </c>
      <c r="L23" s="13"/>
      <c r="M23" s="5"/>
      <c r="N23" s="5"/>
      <c r="O23" s="5"/>
    </row>
    <row r="24" s="1" customFormat="1" ht="47.45" customHeight="1" spans="1:15">
      <c r="A24" s="19" t="s">
        <v>70</v>
      </c>
      <c r="B24" s="19"/>
      <c r="C24" s="19"/>
      <c r="D24" s="19"/>
      <c r="E24" s="19"/>
      <c r="F24" s="19"/>
      <c r="G24" s="19"/>
      <c r="H24" s="19"/>
      <c r="I24" s="19"/>
      <c r="J24" s="19">
        <f>SUM(J14:J23)+J6</f>
        <v>100</v>
      </c>
      <c r="K24" s="31">
        <f>SUM(K14:L23)+N6</f>
        <v>85</v>
      </c>
      <c r="L24" s="19"/>
      <c r="M24" s="32" t="s">
        <v>71</v>
      </c>
      <c r="N24" s="32"/>
      <c r="O24" s="32"/>
    </row>
    <row r="25" ht="39.5" customHeight="1" spans="1:15">
      <c r="A25" s="20" t="s">
        <v>72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5" customHeight="1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5" customHeight="1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39.5" customHeight="1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ht="39.5" customHeight="1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39.5" customHeight="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</sheetData>
  <mergeCells count="9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20"/>
    <mergeCell ref="C12:C13"/>
    <mergeCell ref="C14:C15"/>
    <mergeCell ref="C17:C20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