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北京市文化和旅游局项目绩效自评表" sheetId="6" r:id="rId1"/>
  </sheets>
  <definedNames>
    <definedName name="_xlnm.Print_Area" localSheetId="0">北京市文化和旅游局项目绩效自评表!$A$1:$O$33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<sst xmlns="http://schemas.openxmlformats.org/spreadsheetml/2006/main" count="99" uniqueCount="71">
  <si>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</si>
  <si>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</si>
  <si>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</si>
  <si>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规范化管理</t>
  </si>
  <si>
    <t>主管部门</t>
  </si>
  <si>
    <t>北京市文化和旅游局</t>
  </si>
  <si>
    <t>实施单位</t>
  </si>
  <si>
    <t>北京市文化和旅游局综合事务中心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</si>
  <si>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</si>
  <si>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</si>
  <si>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</si>
  <si>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</si>
  <si>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</si>
  <si>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</si>
  <si>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</si>
  <si>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</si>
  <si>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</si>
  <si>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</si>
  <si>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</si>
  <si>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</si>
  <si>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</si>
  <si>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</si>
  <si>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</si>
  <si>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管理咨询服务为单位内部管理工作生成管理风险评估报告和管理评价报告，并完善管理制度，规范管理手册，为单位规范化管理提供保障。达到管理工作的总体要求；为中心提供2024-2025年各种法律业务咨询，提出法律建议，审核各类合同，更好地执行各项合同和预算，更准确地把握相关政策，有效使用项目资金，达到避免各类风险因素的产生；为确保综合事务中心档案全宗齐全完整，便于日后对档案的查找与利用，开展2024年度综合事务中心档案立卷归档服务；负责局机关档案立卷归档及档案数字化等工作的具体落实，拟对局机关的文书档案进行立卷归档整理、电子文件在线归档整理及数字化加工等相关工作；负责局机关文档一体化系统的使用，同时对系统进行运维保障。该系统建立后的质保服务于2024年3月到期，需新增加运维保障经费。主要内容包括：档案数据迁移、系统运维等相关工作。</t>
  </si>
  <si>
    <t>加强管理工作规范性、更好地执行各项合同和预算，跟准确地把握相关政策、确保综合事务中心档案卷宗齐全完整、维护市文旅局机关档案的齐全与完整，便于日后局机关及其它单位对档案的查找与利用、完成局机关档案数据迁移、确保局机关文档一体化正常运行</t>
  </si>
  <si>
    <t>绩效指标</t>
  </si>
  <si>
    <t>一级指标</t>
  </si>
  <si>
    <t>二级指标</t>
  </si>
  <si>
    <t>三级指标</t>
  </si>
  <si>
    <t>年度指标值</t>
  </si>
  <si>
    <t>实际完成值</t>
  </si>
  <si>
    <t>偏差原因分析及改进措施</t>
  </si>
  <si>
    <t>产出指标</t>
  </si>
  <si>
    <t>数量指标</t>
  </si>
  <si>
    <t>综合事务中心档案立卷归档数字化服务支持人员</t>
  </si>
  <si>
    <t>3名</t>
  </si>
  <si>
    <t>=3人</t>
  </si>
  <si>
    <t>市文旅局机关档案立卷归档服务支持人员</t>
  </si>
  <si>
    <t>10名</t>
  </si>
  <si>
    <t>=10人</t>
  </si>
  <si>
    <t>市文旅局机关文档一体化系统运维技术支持人员</t>
  </si>
  <si>
    <t>4名</t>
  </si>
  <si>
    <t>=4人</t>
  </si>
  <si>
    <t>年度现场提供专业性工作支持次数</t>
  </si>
  <si>
    <t>≥12次</t>
  </si>
  <si>
    <t>12次</t>
  </si>
  <si>
    <t>质量指标</t>
  </si>
  <si>
    <t>律师资格证书持有率</t>
  </si>
  <si>
    <t>100%</t>
  </si>
  <si>
    <t>管理咨询服务验收合格率</t>
  </si>
  <si>
    <t>综合事务中心档案立卷归档数字化服务验收合格率</t>
  </si>
  <si>
    <t>市文旅局机关档案立卷归档服务及数字化扫描验收合格率</t>
  </si>
  <si>
    <t>市文旅局机关文档一体化系统运维验收合格率</t>
  </si>
  <si>
    <t>时效指标</t>
  </si>
  <si>
    <t>完成验收时间</t>
  </si>
  <si>
    <t>≤12月</t>
  </si>
  <si>
    <t>12月</t>
  </si>
  <si>
    <t>社会效益指标</t>
  </si>
  <si>
    <t>加强管理工作规范性</t>
  </si>
  <si>
    <t>优</t>
  </si>
  <si>
    <t>更好地执行各项合同和预算，跟准确地把握相关政策</t>
  </si>
  <si>
    <t>确保综合事务中心档案卷宗齐全完整</t>
  </si>
  <si>
    <t>维护市文旅局机关档案的齐全与完整，便于日后局机关及其它单位对档案的查找与利用</t>
  </si>
  <si>
    <t>完成局机关档案数据迁移、确保局机关文档一体化正常运行</t>
  </si>
  <si>
    <t>满意度指标</t>
  </si>
  <si>
    <t>服务对象满意度指标</t>
  </si>
  <si>
    <t>使用人员满意度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</si>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</sst>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sz val="10"/>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xf numFmtId="0" fontId="3" fillId="0" borderId="0" xfId="0" applyFont="1"/>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left" vertical="top" wrapText="1"/>
    </xf>
    <xf numFmtId="0" fontId="0" fillId="0" borderId="3" xfId="0" applyBorder="1" applyAlignment="1">
      <alignment horizontal="left" vertical="top"/>
    </xf>
    <xf numFmtId="0" fontId="0" fillId="0" borderId="0" xfId="0" applyAlignment="1">
      <alignment horizontal="left" vertical="top"/>
    </xf>
    <xf numFmtId="10"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33"/>
  <sheetViews>
    <sheetView tabSelected="1" zoomScale="70" zoomScaleNormal="70" workbookViewId="0">
      <selection activeCell="A34" sqref="$A34:$XFD34"/>
    </sheetView>
  </sheetViews>
  <sheetFormatPr defaultColWidth="9" defaultRowHeight="13.85"/>
  <cols>
    <col min="1" max="1" width="9.58407079646018" customWidth="1"/>
    <col min="2" max="2" width="10.070796460177" customWidth="1"/>
    <col min="3" max="3" width="10" customWidth="1"/>
    <col min="4" max="4" width="10.2300884955752" customWidth="1"/>
    <col min="5" max="5" width="11.353982300885" customWidth="1"/>
    <col min="6" max="6" width="9" customWidth="1"/>
    <col min="7" max="7" width="15.2300884955752" customWidth="1"/>
    <col min="8" max="8" width="9.82300884955752" customWidth="1"/>
    <col min="9" max="9" width="10.2300884955752" customWidth="1"/>
    <col min="10" max="10" width="9.93805309734513" customWidth="1"/>
    <col min="11" max="12" width="24.8407079646018" customWidth="1"/>
    <col min="13" max="13" width="12.070796460177" customWidth="1"/>
    <col min="14" max="14" width="16.353982300885" customWidth="1"/>
    <col min="15" max="15" width="8.53097345132743" customWidth="1"/>
  </cols>
  <sheetData>
    <row r="1" spans="1:1">
      <c r="A1" s="3" t="s">
        <v>0</v>
      </c>
    </row>
    <row r="2" ht="63" customHeight="1" spans="1:15">
      <c r="A2" s="4" t="s">
        <v>1</v>
      </c>
      <c r="B2" s="4"/>
      <c r="C2" s="4"/>
      <c r="D2" s="4"/>
      <c r="E2" s="4"/>
      <c r="F2" s="4"/>
      <c r="G2" s="4"/>
      <c r="H2" s="4"/>
      <c r="I2" s="4"/>
      <c r="J2" s="4"/>
      <c r="K2" s="4"/>
      <c r="L2" s="4"/>
      <c r="M2" s="4"/>
      <c r="N2" s="4"/>
      <c r="O2" s="4"/>
    </row>
    <row r="3" ht="45" customHeight="1" spans="1:15">
      <c r="A3" s="5" t="s">
        <v>2</v>
      </c>
      <c r="B3" s="5"/>
      <c r="C3" s="5" t="s">
        <v>3</v>
      </c>
      <c r="D3" s="5"/>
      <c r="E3" s="5"/>
      <c r="F3" s="5"/>
      <c r="G3" s="5"/>
      <c r="H3" s="5"/>
      <c r="I3" s="5"/>
      <c r="J3" s="5"/>
      <c r="K3" s="5"/>
      <c r="L3" s="5"/>
      <c r="M3" s="5"/>
      <c r="N3" s="5"/>
      <c r="O3" s="5"/>
    </row>
    <row r="4" s="1" customFormat="1" ht="39.5" customHeight="1" spans="1:15">
      <c r="A4" s="5" t="s">
        <v>4</v>
      </c>
      <c r="B4" s="5"/>
      <c r="C4" s="5" t="s">
        <v>5</v>
      </c>
      <c r="D4" s="5"/>
      <c r="E4" s="5"/>
      <c r="F4" s="5"/>
      <c r="G4" s="5"/>
      <c r="H4" s="5" t="s">
        <v>6</v>
      </c>
      <c r="I4" s="5"/>
      <c r="J4" s="5" t="s">
        <v>7</v>
      </c>
      <c r="K4" s="5"/>
      <c r="L4" s="5"/>
      <c r="M4" s="5"/>
      <c r="N4" s="5"/>
      <c r="O4" s="5"/>
    </row>
    <row r="5" s="1" customFormat="1" ht="39.5" customHeight="1" spans="1:15">
      <c r="A5" s="5" t="s">
        <v>8</v>
      </c>
      <c r="B5" s="5"/>
      <c r="C5" s="5"/>
      <c r="D5" s="5"/>
      <c r="E5" s="5" t="s">
        <v>9</v>
      </c>
      <c r="F5" s="5" t="s">
        <v>10</v>
      </c>
      <c r="G5" s="5"/>
      <c r="H5" s="5" t="s">
        <v>11</v>
      </c>
      <c r="I5" s="5"/>
      <c r="J5" s="5" t="s">
        <v>12</v>
      </c>
      <c r="K5" s="5"/>
      <c r="L5" s="5" t="s">
        <v>13</v>
      </c>
      <c r="M5" s="5"/>
      <c r="N5" s="5" t="s">
        <v>14</v>
      </c>
      <c r="O5" s="5"/>
    </row>
    <row r="6" s="1" customFormat="1" ht="39.5" customHeight="1" spans="1:15">
      <c r="A6" s="5"/>
      <c r="B6" s="5"/>
      <c r="C6" s="6" t="s">
        <v>15</v>
      </c>
      <c r="D6" s="6"/>
      <c r="E6" s="7">
        <v>63.184</v>
      </c>
      <c r="F6" s="7">
        <v>63.184</v>
      </c>
      <c r="G6" s="7"/>
      <c r="H6" s="7">
        <v>61.898</v>
      </c>
      <c r="I6" s="7"/>
      <c r="J6" s="5">
        <v>10</v>
      </c>
      <c r="K6" s="5"/>
      <c r="L6" s="23">
        <f>H6/F6</f>
        <v>0.979646746011649</v>
      </c>
      <c r="M6" s="23"/>
      <c r="N6" s="8">
        <f>J6*L6</f>
        <v>9.79646746011649</v>
      </c>
      <c r="O6" s="8"/>
    </row>
    <row r="7" s="1" customFormat="1" ht="39.5" customHeight="1" spans="1:15">
      <c r="A7" s="5"/>
      <c r="B7" s="5"/>
      <c r="C7" s="5" t="s">
        <v>16</v>
      </c>
      <c r="D7" s="5"/>
      <c r="E7" s="7">
        <v>63.184</v>
      </c>
      <c r="F7" s="7">
        <v>63.184</v>
      </c>
      <c r="G7" s="7"/>
      <c r="H7" s="7">
        <v>61.898</v>
      </c>
      <c r="I7" s="7"/>
      <c r="J7" s="5" t="s">
        <v>17</v>
      </c>
      <c r="K7" s="5"/>
      <c r="L7" s="23"/>
      <c r="M7" s="23"/>
      <c r="N7" s="5" t="s">
        <v>17</v>
      </c>
      <c r="O7" s="5"/>
    </row>
    <row r="8" s="1" customFormat="1" ht="56" customHeight="1" spans="1:15">
      <c r="A8" s="5"/>
      <c r="B8" s="5"/>
      <c r="C8" s="5" t="s">
        <v>18</v>
      </c>
      <c r="D8" s="5"/>
      <c r="E8" s="8"/>
      <c r="F8" s="8"/>
      <c r="G8" s="8"/>
      <c r="H8" s="8"/>
      <c r="I8" s="8"/>
      <c r="J8" s="5" t="s">
        <v>17</v>
      </c>
      <c r="K8" s="5"/>
      <c r="L8" s="5"/>
      <c r="M8" s="5"/>
      <c r="N8" s="5" t="s">
        <v>17</v>
      </c>
      <c r="O8" s="5"/>
    </row>
    <row r="9" s="1" customFormat="1" ht="57" customHeight="1" spans="1:15">
      <c r="A9" s="5"/>
      <c r="B9" s="5"/>
      <c r="C9" s="5" t="s">
        <v>19</v>
      </c>
      <c r="D9" s="5"/>
      <c r="E9" s="8"/>
      <c r="F9" s="8"/>
      <c r="G9" s="8"/>
      <c r="H9" s="8"/>
      <c r="I9" s="8"/>
      <c r="J9" s="5" t="s">
        <v>17</v>
      </c>
      <c r="K9" s="5"/>
      <c r="L9" s="5"/>
      <c r="M9" s="5"/>
      <c r="N9" s="5" t="s">
        <v>17</v>
      </c>
      <c r="O9" s="5"/>
    </row>
    <row r="10" s="1" customFormat="1" ht="27" customHeight="1" spans="1:15">
      <c r="A10" s="5" t="s">
        <v>20</v>
      </c>
      <c r="B10" s="5" t="s">
        <v>21</v>
      </c>
      <c r="C10" s="5"/>
      <c r="D10" s="5"/>
      <c r="E10" s="5"/>
      <c r="F10" s="5"/>
      <c r="G10" s="5"/>
      <c r="H10" s="5" t="s">
        <v>22</v>
      </c>
      <c r="I10" s="5"/>
      <c r="J10" s="5"/>
      <c r="K10" s="5"/>
      <c r="L10" s="5"/>
      <c r="M10" s="5"/>
      <c r="N10" s="5"/>
      <c r="O10" s="5"/>
    </row>
    <row r="11" s="1" customFormat="1" ht="181" customHeight="1" spans="1:15">
      <c r="A11" s="5"/>
      <c r="B11" s="9" t="s">
        <v>23</v>
      </c>
      <c r="C11" s="9"/>
      <c r="D11" s="9"/>
      <c r="E11" s="9"/>
      <c r="F11" s="9"/>
      <c r="G11" s="9"/>
      <c r="H11" s="5" t="s">
        <v>24</v>
      </c>
      <c r="I11" s="5"/>
      <c r="J11" s="5"/>
      <c r="K11" s="5"/>
      <c r="L11" s="5"/>
      <c r="M11" s="5"/>
      <c r="N11" s="5"/>
      <c r="O11" s="5"/>
    </row>
    <row r="12" s="1" customFormat="1" ht="66" customHeight="1" spans="1:15">
      <c r="A12" s="5" t="s">
        <v>25</v>
      </c>
      <c r="B12" s="5" t="s">
        <v>26</v>
      </c>
      <c r="C12" s="5" t="s">
        <v>27</v>
      </c>
      <c r="D12" s="5" t="s">
        <v>28</v>
      </c>
      <c r="E12" s="5"/>
      <c r="F12" s="5"/>
      <c r="G12" s="5" t="s">
        <v>29</v>
      </c>
      <c r="H12" s="5" t="s">
        <v>30</v>
      </c>
      <c r="I12" s="5"/>
      <c r="J12" s="5" t="s">
        <v>12</v>
      </c>
      <c r="K12" s="24" t="s">
        <v>14</v>
      </c>
      <c r="L12" s="5"/>
      <c r="M12" s="5" t="s">
        <v>31</v>
      </c>
      <c r="N12" s="5"/>
      <c r="O12" s="5"/>
    </row>
    <row r="13" s="1" customFormat="1" ht="66" customHeight="1" spans="1:15">
      <c r="A13" s="5"/>
      <c r="B13" s="5"/>
      <c r="C13" s="5"/>
      <c r="D13" s="5"/>
      <c r="E13" s="5"/>
      <c r="F13" s="5"/>
      <c r="G13" s="5"/>
      <c r="H13" s="5"/>
      <c r="I13" s="5"/>
      <c r="J13" s="5"/>
      <c r="K13" s="5"/>
      <c r="L13" s="5"/>
      <c r="M13" s="5"/>
      <c r="N13" s="5"/>
      <c r="O13" s="5"/>
    </row>
    <row r="14" s="1" customFormat="1" ht="66" customHeight="1" spans="1:15">
      <c r="A14" s="5"/>
      <c r="B14" s="5" t="s">
        <v>32</v>
      </c>
      <c r="C14" s="5" t="s">
        <v>33</v>
      </c>
      <c r="D14" s="10" t="s">
        <v>34</v>
      </c>
      <c r="E14" s="10"/>
      <c r="F14" s="10"/>
      <c r="G14" s="11" t="s">
        <v>35</v>
      </c>
      <c r="H14" s="12" t="s">
        <v>35</v>
      </c>
      <c r="I14" s="25" t="s">
        <v>36</v>
      </c>
      <c r="J14" s="26">
        <v>9</v>
      </c>
      <c r="K14" s="27">
        <v>9</v>
      </c>
      <c r="L14" s="28"/>
      <c r="M14" s="29"/>
      <c r="N14" s="29"/>
      <c r="O14" s="29"/>
    </row>
    <row r="15" s="1" customFormat="1" ht="66" customHeight="1" spans="1:15">
      <c r="A15" s="5"/>
      <c r="B15" s="5"/>
      <c r="C15" s="5"/>
      <c r="D15" s="10" t="s">
        <v>37</v>
      </c>
      <c r="E15" s="10"/>
      <c r="F15" s="10"/>
      <c r="G15" s="11" t="s">
        <v>38</v>
      </c>
      <c r="H15" s="12" t="s">
        <v>38</v>
      </c>
      <c r="I15" s="25" t="s">
        <v>39</v>
      </c>
      <c r="J15" s="26">
        <v>9</v>
      </c>
      <c r="K15" s="27">
        <v>9</v>
      </c>
      <c r="L15" s="28"/>
      <c r="M15" s="5"/>
      <c r="N15" s="5"/>
      <c r="O15" s="5"/>
    </row>
    <row r="16" s="1" customFormat="1" ht="66" customHeight="1" spans="1:15">
      <c r="A16" s="5"/>
      <c r="B16" s="5"/>
      <c r="C16" s="5"/>
      <c r="D16" s="10" t="s">
        <v>40</v>
      </c>
      <c r="E16" s="10"/>
      <c r="F16" s="10"/>
      <c r="G16" s="11" t="s">
        <v>41</v>
      </c>
      <c r="H16" s="12" t="s">
        <v>41</v>
      </c>
      <c r="I16" s="25" t="s">
        <v>42</v>
      </c>
      <c r="J16" s="26">
        <v>7</v>
      </c>
      <c r="K16" s="27">
        <v>7</v>
      </c>
      <c r="L16" s="28"/>
      <c r="M16" s="5"/>
      <c r="N16" s="5"/>
      <c r="O16" s="5"/>
    </row>
    <row r="17" s="1" customFormat="1" ht="66" customHeight="1" spans="1:15">
      <c r="A17" s="5"/>
      <c r="B17" s="5"/>
      <c r="C17" s="5"/>
      <c r="D17" s="10" t="s">
        <v>43</v>
      </c>
      <c r="E17" s="10"/>
      <c r="F17" s="10"/>
      <c r="G17" s="13" t="s">
        <v>44</v>
      </c>
      <c r="H17" s="14" t="s">
        <v>45</v>
      </c>
      <c r="I17" s="30" t="s">
        <v>44</v>
      </c>
      <c r="J17" s="17">
        <v>10</v>
      </c>
      <c r="K17" s="31">
        <v>10</v>
      </c>
      <c r="L17" s="32"/>
      <c r="M17" s="5"/>
      <c r="N17" s="5"/>
      <c r="O17" s="5"/>
    </row>
    <row r="18" s="1" customFormat="1" ht="66" customHeight="1" spans="1:15">
      <c r="A18" s="5"/>
      <c r="B18" s="5"/>
      <c r="C18" s="5" t="s">
        <v>46</v>
      </c>
      <c r="D18" s="10" t="s">
        <v>47</v>
      </c>
      <c r="E18" s="10"/>
      <c r="F18" s="10"/>
      <c r="G18" s="15">
        <v>1</v>
      </c>
      <c r="H18" s="14" t="s">
        <v>48</v>
      </c>
      <c r="I18" s="30"/>
      <c r="J18" s="17">
        <v>5</v>
      </c>
      <c r="K18" s="17">
        <v>5</v>
      </c>
      <c r="L18" s="17"/>
      <c r="M18" s="5"/>
      <c r="N18" s="5"/>
      <c r="O18" s="5"/>
    </row>
    <row r="19" s="1" customFormat="1" ht="66" customHeight="1" spans="1:15">
      <c r="A19" s="5"/>
      <c r="B19" s="5"/>
      <c r="C19" s="5"/>
      <c r="D19" s="10" t="s">
        <v>49</v>
      </c>
      <c r="E19" s="10"/>
      <c r="F19" s="10"/>
      <c r="G19" s="15">
        <v>1</v>
      </c>
      <c r="H19" s="14" t="s">
        <v>48</v>
      </c>
      <c r="I19" s="30"/>
      <c r="J19" s="17">
        <v>5</v>
      </c>
      <c r="K19" s="17">
        <v>5</v>
      </c>
      <c r="L19" s="17"/>
      <c r="M19" s="5"/>
      <c r="N19" s="5"/>
      <c r="O19" s="5"/>
    </row>
    <row r="20" s="1" customFormat="1" ht="66" customHeight="1" spans="1:15">
      <c r="A20" s="5"/>
      <c r="B20" s="5"/>
      <c r="C20" s="5"/>
      <c r="D20" s="10" t="s">
        <v>50</v>
      </c>
      <c r="E20" s="10"/>
      <c r="F20" s="10"/>
      <c r="G20" s="15">
        <v>1</v>
      </c>
      <c r="H20" s="14" t="s">
        <v>48</v>
      </c>
      <c r="I20" s="30"/>
      <c r="J20" s="17">
        <v>5</v>
      </c>
      <c r="K20" s="17">
        <v>5</v>
      </c>
      <c r="L20" s="17"/>
      <c r="M20" s="5"/>
      <c r="N20" s="5"/>
      <c r="O20" s="5"/>
    </row>
    <row r="21" s="1" customFormat="1" ht="66" customHeight="1" spans="1:15">
      <c r="A21" s="5"/>
      <c r="B21" s="5"/>
      <c r="C21" s="5"/>
      <c r="D21" s="10" t="s">
        <v>51</v>
      </c>
      <c r="E21" s="10"/>
      <c r="F21" s="10"/>
      <c r="G21" s="15">
        <v>1</v>
      </c>
      <c r="H21" s="14" t="s">
        <v>48</v>
      </c>
      <c r="I21" s="30"/>
      <c r="J21" s="17">
        <v>5</v>
      </c>
      <c r="K21" s="17">
        <v>5</v>
      </c>
      <c r="L21" s="17"/>
      <c r="M21" s="5"/>
      <c r="N21" s="5"/>
      <c r="O21" s="5"/>
    </row>
    <row r="22" s="1" customFormat="1" ht="66" customHeight="1" spans="1:15">
      <c r="A22" s="5"/>
      <c r="B22" s="5"/>
      <c r="C22" s="5"/>
      <c r="D22" s="10" t="s">
        <v>52</v>
      </c>
      <c r="E22" s="10"/>
      <c r="F22" s="10"/>
      <c r="G22" s="15">
        <v>1</v>
      </c>
      <c r="H22" s="14" t="s">
        <v>48</v>
      </c>
      <c r="I22" s="30"/>
      <c r="J22" s="17">
        <v>5</v>
      </c>
      <c r="K22" s="17">
        <v>5</v>
      </c>
      <c r="L22" s="17"/>
      <c r="M22" s="5"/>
      <c r="N22" s="5"/>
      <c r="O22" s="5"/>
    </row>
    <row r="23" s="1" customFormat="1" ht="66" customHeight="1" spans="1:15">
      <c r="A23" s="5"/>
      <c r="B23" s="5"/>
      <c r="C23" s="5" t="s">
        <v>53</v>
      </c>
      <c r="D23" s="10" t="s">
        <v>54</v>
      </c>
      <c r="E23" s="10"/>
      <c r="F23" s="10"/>
      <c r="G23" s="13" t="s">
        <v>55</v>
      </c>
      <c r="H23" s="16" t="s">
        <v>56</v>
      </c>
      <c r="I23" s="16"/>
      <c r="J23" s="17">
        <v>5</v>
      </c>
      <c r="K23" s="17">
        <v>5</v>
      </c>
      <c r="L23" s="17"/>
      <c r="M23" s="5"/>
      <c r="N23" s="5"/>
      <c r="O23" s="5"/>
    </row>
    <row r="24" s="1" customFormat="1" ht="60" customHeight="1" spans="1:15">
      <c r="A24" s="5"/>
      <c r="B24" s="5"/>
      <c r="C24" s="5" t="s">
        <v>57</v>
      </c>
      <c r="D24" s="10" t="s">
        <v>58</v>
      </c>
      <c r="E24" s="10"/>
      <c r="F24" s="10"/>
      <c r="G24" s="5" t="s">
        <v>59</v>
      </c>
      <c r="H24" s="17" t="s">
        <v>59</v>
      </c>
      <c r="I24" s="17"/>
      <c r="J24" s="17">
        <v>4</v>
      </c>
      <c r="K24" s="17">
        <v>3</v>
      </c>
      <c r="L24" s="17"/>
      <c r="M24" s="5"/>
      <c r="N24" s="5"/>
      <c r="O24" s="5"/>
    </row>
    <row r="25" s="1" customFormat="1" ht="60" customHeight="1" spans="1:15">
      <c r="A25" s="5"/>
      <c r="B25" s="5"/>
      <c r="C25" s="5"/>
      <c r="D25" s="10" t="s">
        <v>60</v>
      </c>
      <c r="E25" s="10"/>
      <c r="F25" s="10"/>
      <c r="G25" s="5" t="s">
        <v>59</v>
      </c>
      <c r="H25" s="17" t="s">
        <v>59</v>
      </c>
      <c r="I25" s="17" t="s">
        <v>59</v>
      </c>
      <c r="J25" s="17">
        <v>4</v>
      </c>
      <c r="K25" s="17">
        <v>3</v>
      </c>
      <c r="L25" s="17"/>
      <c r="M25" s="5"/>
      <c r="N25" s="5"/>
      <c r="O25" s="5"/>
    </row>
    <row r="26" s="1" customFormat="1" ht="60" customHeight="1" spans="1:15">
      <c r="A26" s="5"/>
      <c r="B26" s="5"/>
      <c r="C26" s="5"/>
      <c r="D26" s="10" t="s">
        <v>61</v>
      </c>
      <c r="E26" s="10"/>
      <c r="F26" s="10"/>
      <c r="G26" s="5" t="s">
        <v>59</v>
      </c>
      <c r="H26" s="17" t="s">
        <v>59</v>
      </c>
      <c r="I26" s="17" t="s">
        <v>59</v>
      </c>
      <c r="J26" s="17">
        <v>4</v>
      </c>
      <c r="K26" s="17">
        <v>3</v>
      </c>
      <c r="L26" s="17"/>
      <c r="M26" s="5"/>
      <c r="N26" s="5"/>
      <c r="O26" s="5"/>
    </row>
    <row r="27" s="1" customFormat="1" ht="60" customHeight="1" spans="1:15">
      <c r="A27" s="5"/>
      <c r="B27" s="5"/>
      <c r="C27" s="5"/>
      <c r="D27" s="10" t="s">
        <v>62</v>
      </c>
      <c r="E27" s="10"/>
      <c r="F27" s="10"/>
      <c r="G27" s="5" t="s">
        <v>59</v>
      </c>
      <c r="H27" s="17" t="s">
        <v>59</v>
      </c>
      <c r="I27" s="17" t="s">
        <v>59</v>
      </c>
      <c r="J27" s="17">
        <v>4</v>
      </c>
      <c r="K27" s="17">
        <v>3</v>
      </c>
      <c r="L27" s="17"/>
      <c r="M27" s="5"/>
      <c r="N27" s="5"/>
      <c r="O27" s="5"/>
    </row>
    <row r="28" s="1" customFormat="1" ht="60" customHeight="1" spans="1:15">
      <c r="A28" s="5"/>
      <c r="B28" s="5"/>
      <c r="C28" s="5"/>
      <c r="D28" s="10" t="s">
        <v>63</v>
      </c>
      <c r="E28" s="10"/>
      <c r="F28" s="10"/>
      <c r="G28" s="5" t="s">
        <v>59</v>
      </c>
      <c r="H28" s="17" t="s">
        <v>59</v>
      </c>
      <c r="I28" s="17" t="s">
        <v>59</v>
      </c>
      <c r="J28" s="17">
        <v>4</v>
      </c>
      <c r="K28" s="17">
        <v>3</v>
      </c>
      <c r="L28" s="17"/>
      <c r="M28" s="5"/>
      <c r="N28" s="5"/>
      <c r="O28" s="5"/>
    </row>
    <row r="29" s="1" customFormat="1" ht="60" customHeight="1" spans="1:15">
      <c r="A29" s="5"/>
      <c r="B29" s="5" t="s">
        <v>64</v>
      </c>
      <c r="C29" s="5" t="s">
        <v>65</v>
      </c>
      <c r="D29" s="10" t="s">
        <v>66</v>
      </c>
      <c r="E29" s="10"/>
      <c r="F29" s="10"/>
      <c r="G29" s="5" t="s">
        <v>67</v>
      </c>
      <c r="H29" s="18">
        <v>0.9</v>
      </c>
      <c r="I29" s="18"/>
      <c r="J29" s="17">
        <v>5</v>
      </c>
      <c r="K29" s="17">
        <v>3</v>
      </c>
      <c r="L29" s="17"/>
      <c r="M29" s="5"/>
      <c r="N29" s="5"/>
      <c r="O29" s="5"/>
    </row>
    <row r="30" s="2" customFormat="1" ht="47.45" customHeight="1" spans="1:15">
      <c r="A30" s="19" t="s">
        <v>68</v>
      </c>
      <c r="B30" s="19"/>
      <c r="C30" s="19"/>
      <c r="D30" s="19"/>
      <c r="E30" s="19"/>
      <c r="F30" s="19"/>
      <c r="G30" s="19"/>
      <c r="H30" s="19"/>
      <c r="I30" s="19"/>
      <c r="J30" s="19">
        <f>SUM(J14:J29)+10</f>
        <v>100</v>
      </c>
      <c r="K30" s="33">
        <f>SUM(K14:K29)+N6</f>
        <v>92.7964674601165</v>
      </c>
      <c r="L30" s="19"/>
      <c r="M30" s="34" t="s">
        <v>69</v>
      </c>
      <c r="N30" s="34"/>
      <c r="O30" s="34"/>
    </row>
    <row r="31" ht="39.5" customHeight="1" spans="1:15">
      <c r="A31" s="20" t="s">
        <v>70</v>
      </c>
      <c r="B31" s="21"/>
      <c r="C31" s="21"/>
      <c r="D31" s="21"/>
      <c r="E31" s="21"/>
      <c r="F31" s="21"/>
      <c r="G31" s="21"/>
      <c r="H31" s="21"/>
      <c r="I31" s="21"/>
      <c r="J31" s="21"/>
      <c r="K31" s="21"/>
      <c r="L31" s="21"/>
      <c r="M31" s="21"/>
      <c r="N31" s="21"/>
      <c r="O31" s="21"/>
    </row>
    <row r="32" ht="39.5" customHeight="1" spans="1:15">
      <c r="A32" s="22"/>
      <c r="B32" s="22"/>
      <c r="C32" s="22"/>
      <c r="D32" s="22"/>
      <c r="E32" s="22"/>
      <c r="F32" s="22"/>
      <c r="G32" s="22"/>
      <c r="H32" s="22"/>
      <c r="I32" s="22"/>
      <c r="J32" s="22"/>
      <c r="K32" s="22"/>
      <c r="L32" s="22"/>
      <c r="M32" s="22"/>
      <c r="N32" s="22"/>
      <c r="O32" s="22"/>
    </row>
    <row r="33" ht="39.5" customHeight="1" spans="1:15">
      <c r="A33" s="22"/>
      <c r="B33" s="22"/>
      <c r="C33" s="22"/>
      <c r="D33" s="22"/>
      <c r="E33" s="22"/>
      <c r="F33" s="22"/>
      <c r="G33" s="22"/>
      <c r="H33" s="22"/>
      <c r="I33" s="22"/>
      <c r="J33" s="22"/>
      <c r="K33" s="22"/>
      <c r="L33" s="22"/>
      <c r="M33" s="22"/>
      <c r="N33" s="22"/>
      <c r="O33" s="22"/>
    </row>
  </sheetData>
  <mergeCells count="12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A30:I30"/>
    <mergeCell ref="K30:L30"/>
    <mergeCell ref="M30:O30"/>
    <mergeCell ref="A10:A11"/>
    <mergeCell ref="A12:A23"/>
    <mergeCell ref="A24:A29"/>
    <mergeCell ref="B12:B13"/>
    <mergeCell ref="B14:B23"/>
    <mergeCell ref="B24:B28"/>
    <mergeCell ref="C12:C13"/>
    <mergeCell ref="C14:C17"/>
    <mergeCell ref="C18:C22"/>
    <mergeCell ref="C24:C28"/>
    <mergeCell ref="G12:G13"/>
    <mergeCell ref="J12:J13"/>
    <mergeCell ref="H12:I13"/>
    <mergeCell ref="K12:L13"/>
    <mergeCell ref="D12:F13"/>
    <mergeCell ref="M12:O13"/>
    <mergeCell ref="A5:B9"/>
    <mergeCell ref="A31:O33"/>
  </mergeCells>
  <printOptions horizontalCentered="1"/>
  <pageMargins left="0.275590551181102" right="0.118110236220472" top="0.275590551181102" bottom="0.275590551181102" header="0.15748031496063" footer="0.118110236220472"/>
  <pageSetup paperSize="9" scale="4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2015-06-06T10:19:00Z</dcterms:created>
  <cp:lastPrinted>2023-04-13T01:55:00Z</cp:lastPrinted>
  <dcterms:modified xsi:type="dcterms:W3CDTF">2025-08-25T09:47:19Z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50808B41D1DD44AC85DB7886EE959F7F_13</vt:lpwstr>
  </property>
</Properties>
</file>