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<sst xmlns="http://schemas.openxmlformats.org/spreadsheetml/2006/main" count="69" uniqueCount="60">
  <si>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</si>
  <si>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</si>
  <si>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</si>
  <si>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综合事务中心设备购置</t>
  </si>
  <si>
    <t>主管部门</t>
  </si>
  <si>
    <t>办公室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</si>
  <si>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</si>
  <si>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</si>
  <si>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</si>
  <si>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</si>
  <si>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</si>
  <si>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</si>
  <si>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</si>
  <si>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</si>
  <si>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</si>
  <si>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</si>
  <si>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</si>
  <si>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</si>
  <si>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</si>
  <si>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</si>
  <si>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</si>
  <si>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</si>
  <si>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</si>
  <si>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通过需采购一批设备，保障搬迁副中心后日常办公使用。</t>
  </si>
  <si>
    <t>完成相关设备购置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</si>
  <si>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</si>
  <si>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</si>
  <si>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</si>
  <si>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</si>
  <si>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</si>
  <si>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</si>
  <si>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</si>
  <si>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</si>
  <si>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</si>
  <si>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采购设备</t>
  </si>
  <si>
    <t>35件</t>
  </si>
  <si>
    <t>34件</t>
  </si>
  <si>
    <t>质量指标</t>
  </si>
  <si>
    <t>验收合格率</t>
  </si>
  <si>
    <t>≥98%</t>
  </si>
  <si>
    <t>98%</t>
  </si>
  <si>
    <t>时效指标</t>
  </si>
  <si>
    <t>完成验收时间</t>
  </si>
  <si>
    <t>≤12月</t>
  </si>
  <si>
    <t>12月</t>
  </si>
  <si>
    <t>成本指标</t>
  </si>
  <si>
    <t>经济成本指标</t>
  </si>
  <si>
    <t>预算控制数</t>
  </si>
  <si>
    <t>≤28.0769万元</t>
  </si>
  <si>
    <t>25.747万元</t>
  </si>
  <si>
    <t>社会效益指标</t>
  </si>
  <si>
    <t>可持续使用</t>
  </si>
  <si>
    <t>优</t>
  </si>
  <si>
    <t>满意度指标</t>
  </si>
  <si>
    <t>服务对象满意度指标</t>
  </si>
  <si>
    <t>使用人员满意度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</si>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</sst>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5"/>
  <sheetViews>
    <sheetView tabSelected="1" zoomScale="70" zoomScaleNormal="70" topLeftCell="A3" workbookViewId="0">
      <selection activeCell="B11" sqref="B11:G11"/>
    </sheetView>
  </sheetViews>
  <sheetFormatPr defaultColWidth="9" defaultRowHeight="13.5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416666666667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416666666667" customWidth="1"/>
    <col min="12" max="12" width="25.5416666666667" customWidth="1"/>
    <col min="13" max="13" width="12.0583333333333" customWidth="1"/>
    <col min="14" max="14" width="16.3416666666667" customWidth="1"/>
    <col min="15" max="15" width="8.54166666666667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5" t="s">
        <v>6</v>
      </c>
      <c r="I4" s="19"/>
      <c r="J4" s="5" t="s">
        <v>7</v>
      </c>
      <c r="K4" s="6"/>
      <c r="L4" s="6"/>
      <c r="M4" s="6"/>
      <c r="N4" s="6"/>
      <c r="O4" s="6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7" t="s">
        <v>15</v>
      </c>
      <c r="D6" s="7"/>
      <c r="E6" s="8">
        <v>0</v>
      </c>
      <c r="F6" s="8">
        <v>28.0769</v>
      </c>
      <c r="G6" s="8"/>
      <c r="H6" s="8">
        <v>25.747</v>
      </c>
      <c r="I6" s="8"/>
      <c r="J6" s="4">
        <v>10</v>
      </c>
      <c r="K6" s="4"/>
      <c r="L6" s="20">
        <f>H6/F6</f>
        <v>0.917017192068925</v>
      </c>
      <c r="M6" s="20"/>
      <c r="N6" s="21">
        <f>L6*J6</f>
        <v>9.17017192068925</v>
      </c>
      <c r="O6" s="21"/>
    </row>
    <row r="7" ht="39.5" customHeight="1" spans="1:15">
      <c r="A7" s="4"/>
      <c r="B7" s="4"/>
      <c r="C7" s="4" t="s">
        <v>16</v>
      </c>
      <c r="D7" s="4"/>
      <c r="E7" s="8"/>
      <c r="F7" s="8"/>
      <c r="G7" s="8"/>
      <c r="H7" s="8"/>
      <c r="I7" s="8"/>
      <c r="J7" s="4" t="s">
        <v>17</v>
      </c>
      <c r="K7" s="4"/>
      <c r="L7" s="20"/>
      <c r="M7" s="20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4"/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8">
        <v>0</v>
      </c>
      <c r="F9" s="8">
        <v>28.0769</v>
      </c>
      <c r="G9" s="8"/>
      <c r="H9" s="8">
        <v>25.747</v>
      </c>
      <c r="I9" s="8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95" customHeight="1" spans="1:15">
      <c r="A11" s="4"/>
      <c r="B11" s="9" t="s">
        <v>23</v>
      </c>
      <c r="C11" s="9"/>
      <c r="D11" s="9"/>
      <c r="E11" s="9"/>
      <c r="F11" s="9"/>
      <c r="G11" s="9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2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10" t="s">
        <v>32</v>
      </c>
      <c r="C14" s="4" t="s">
        <v>33</v>
      </c>
      <c r="D14" s="11" t="s">
        <v>34</v>
      </c>
      <c r="E14" s="11"/>
      <c r="F14" s="11"/>
      <c r="G14" s="12" t="s">
        <v>35</v>
      </c>
      <c r="H14" s="13" t="s">
        <v>36</v>
      </c>
      <c r="I14" s="13"/>
      <c r="J14" s="23">
        <v>15</v>
      </c>
      <c r="K14" s="24">
        <v>14</v>
      </c>
      <c r="L14" s="24"/>
      <c r="M14" s="4"/>
      <c r="N14" s="4"/>
      <c r="O14" s="4"/>
    </row>
    <row r="15" ht="47.45" customHeight="1" spans="1:15">
      <c r="A15" s="4"/>
      <c r="B15" s="14"/>
      <c r="C15" s="4" t="s">
        <v>37</v>
      </c>
      <c r="D15" s="11" t="s">
        <v>38</v>
      </c>
      <c r="E15" s="11"/>
      <c r="F15" s="11"/>
      <c r="G15" s="12" t="s">
        <v>39</v>
      </c>
      <c r="H15" s="13" t="s">
        <v>40</v>
      </c>
      <c r="I15" s="13"/>
      <c r="J15" s="23">
        <v>15</v>
      </c>
      <c r="K15" s="24">
        <v>15</v>
      </c>
      <c r="L15" s="24"/>
      <c r="M15" s="4"/>
      <c r="N15" s="4"/>
      <c r="O15" s="4"/>
    </row>
    <row r="16" ht="47.45" customHeight="1" spans="1:15">
      <c r="A16" s="4"/>
      <c r="B16" s="14"/>
      <c r="C16" s="4" t="s">
        <v>41</v>
      </c>
      <c r="D16" s="11" t="s">
        <v>42</v>
      </c>
      <c r="E16" s="11"/>
      <c r="F16" s="11"/>
      <c r="G16" s="12" t="s">
        <v>43</v>
      </c>
      <c r="H16" s="13" t="s">
        <v>44</v>
      </c>
      <c r="I16" s="13"/>
      <c r="J16" s="23">
        <v>15</v>
      </c>
      <c r="K16" s="24">
        <v>15</v>
      </c>
      <c r="L16" s="24"/>
      <c r="M16" s="4"/>
      <c r="N16" s="4"/>
      <c r="O16" s="4"/>
    </row>
    <row r="17" ht="47.45" customHeight="1" spans="1:15">
      <c r="A17" s="4"/>
      <c r="B17" s="10" t="s">
        <v>45</v>
      </c>
      <c r="C17" s="4" t="s">
        <v>46</v>
      </c>
      <c r="D17" s="11" t="s">
        <v>47</v>
      </c>
      <c r="E17" s="11"/>
      <c r="F17" s="11"/>
      <c r="G17" s="12" t="s">
        <v>48</v>
      </c>
      <c r="H17" s="13" t="s">
        <v>49</v>
      </c>
      <c r="I17" s="13"/>
      <c r="J17" s="23">
        <v>15</v>
      </c>
      <c r="K17" s="25">
        <v>15</v>
      </c>
      <c r="L17" s="25"/>
      <c r="M17" s="4"/>
      <c r="N17" s="4"/>
      <c r="O17" s="4"/>
    </row>
    <row r="18" ht="47.45" customHeight="1" spans="1:15">
      <c r="A18" s="4"/>
      <c r="B18" s="4"/>
      <c r="C18" s="4" t="s">
        <v>50</v>
      </c>
      <c r="D18" s="11" t="s">
        <v>51</v>
      </c>
      <c r="E18" s="11"/>
      <c r="F18" s="11"/>
      <c r="G18" s="12" t="s">
        <v>52</v>
      </c>
      <c r="H18" s="13" t="s">
        <v>52</v>
      </c>
      <c r="I18" s="13"/>
      <c r="J18" s="23">
        <v>15</v>
      </c>
      <c r="K18" s="24">
        <v>13</v>
      </c>
      <c r="L18" s="24"/>
      <c r="M18" s="4"/>
      <c r="N18" s="4"/>
      <c r="O18" s="4"/>
    </row>
    <row r="19" ht="47.45" customHeight="1" spans="1:15">
      <c r="A19" s="4"/>
      <c r="B19" s="4" t="s">
        <v>53</v>
      </c>
      <c r="C19" s="4" t="s">
        <v>54</v>
      </c>
      <c r="D19" s="11" t="s">
        <v>55</v>
      </c>
      <c r="E19" s="11"/>
      <c r="F19" s="11"/>
      <c r="G19" s="12" t="s">
        <v>56</v>
      </c>
      <c r="H19" s="13" t="s">
        <v>40</v>
      </c>
      <c r="I19" s="13"/>
      <c r="J19" s="23">
        <v>15</v>
      </c>
      <c r="K19" s="24">
        <v>13</v>
      </c>
      <c r="L19" s="24"/>
      <c r="M19" s="4"/>
      <c r="N19" s="4"/>
      <c r="O19" s="4"/>
    </row>
    <row r="20" s="1" customFormat="1" ht="47.45" customHeight="1" spans="1:15">
      <c r="A20" s="15" t="s">
        <v>57</v>
      </c>
      <c r="B20" s="15"/>
      <c r="C20" s="15"/>
      <c r="D20" s="15"/>
      <c r="E20" s="15"/>
      <c r="F20" s="15"/>
      <c r="G20" s="15"/>
      <c r="H20" s="15"/>
      <c r="I20" s="15"/>
      <c r="J20" s="15">
        <v>100</v>
      </c>
      <c r="K20" s="26">
        <f>SUM(K14+K15+K16+K17+K18+K19+N6)</f>
        <v>94.1701719206893</v>
      </c>
      <c r="L20" s="15"/>
      <c r="M20" s="27" t="s">
        <v>58</v>
      </c>
      <c r="N20" s="27"/>
      <c r="O20" s="27"/>
    </row>
    <row r="21" ht="39.5" customHeight="1" spans="1:15">
      <c r="A21" s="16" t="s">
        <v>59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ht="39.5" customHeight="1" spans="1:1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ht="39.5" customHeight="1" spans="1:1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ht="39.5" customHeight="1" spans="1:1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ht="39.5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ht="39.5" customHeight="1" spans="1:1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</row>
    <row r="27" ht="39.5" customHeight="1" spans="1:1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8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7"/>
    <mergeCell ref="A18:A19"/>
    <mergeCell ref="B12:B13"/>
    <mergeCell ref="B14:B16"/>
    <mergeCell ref="C12:C13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ziyourenxz </cp:lastModifiedBy>
  <dcterms:created xsi:type="dcterms:W3CDTF">2015-06-06T02:19:00Z</dcterms:created>
  <cp:lastPrinted>2023-04-12T17:55:00Z</cp:lastPrinted>
  <dcterms:modified xsi:type="dcterms:W3CDTF">2025-08-26T06:52:18Z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72B2B21984944CB682D6CDD1BAF34F09_13</vt:lpwstr>
  </property>
</Properties>
</file>