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2024" sheetId="9" r:id="rId1"/>
  </sheets>
  <definedNames>
    <definedName name="_xlnm.Print_Area" localSheetId="0">'2024'!$A$1:$O$28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<sst xmlns="http://schemas.openxmlformats.org/spreadsheetml/2006/main" count="66" uniqueCount="56">
  <si>
    <t>附件1：</t>
  </si>
  <si>
    <r>
      <rPr>
        <b/>
        <sz val="14"/>
        <color theme="1"/>
        <rFont val="等线"/>
        <charset val="134"/>
        <scheme val="minor"/>
      </rPr>
      <t xml:space="preserve">北京市文旅局项目绩效自评表
</t>
    </r>
    <r>
      <rPr>
        <sz val="14"/>
        <color theme="1"/>
        <rFont val="等线"/>
        <charset val="134"/>
        <scheme val="minor"/>
      </rPr>
      <t>（2024年度）</t>
    </r>
  </si>
  <si>
    <t>项目名称</t>
  </si>
  <si>
    <t>改制自收自支事业单位代管</t>
  </si>
  <si>
    <t>主管部门</t>
  </si>
  <si>
    <t>北京市文化和旅游局</t>
  </si>
  <si>
    <t>实施单位</t>
  </si>
  <si>
    <t>北京市文化和旅游局综合事务中心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</si>
  <si>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</si>
  <si>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</si>
  <si>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</si>
  <si>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</si>
  <si>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</si>
  <si>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</si>
  <si>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</si>
  <si>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</si>
  <si>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</si>
  <si>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</si>
  <si>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</si>
  <si>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</si>
  <si>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</si>
  <si>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</si>
  <si>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</si>
  <si>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完成撤销改制企业单位人员代管项目。</t>
  </si>
  <si>
    <t>主要服务退休老同志、部分在职同志的，事企差核算发放、工资核算发放、缴纳保险、补充医疗报销、体检、发放慰问品、生日券、走访慰问、办理退休、 抚恤金等。</t>
  </si>
  <si>
    <t>绩效指标</t>
  </si>
  <si>
    <t>一级指标</t>
  </si>
  <si>
    <t>二级指标</t>
  </si>
  <si>
    <t>三级指标</t>
  </si>
  <si>
    <t>年度指标值</t>
  </si>
  <si>
    <t>实际完成值</t>
  </si>
  <si>
    <r>
      <rPr>
        <sz val="10"/>
        <rFont val="宋体"/>
        <charset val="134"/>
      </rPr>
      <t>得分</t>
    </r>
    <r>
      <rPr>
        <sz val="10"/>
        <color rgb="FFFF0000"/>
        <rFont val="宋体"/>
        <charset val="134"/>
      </rPr>
      <t xml:space="preserve">
</t>
    </r>
  </si>
  <si>
    <t>偏差原因分析及改进措施</t>
  </si>
  <si>
    <t>数量指标
（50分）</t>
  </si>
  <si>
    <t>质量指标</t>
  </si>
  <si>
    <t>按政策代发、代管完成较好</t>
  </si>
  <si>
    <t>优</t>
  </si>
  <si>
    <t>时效指标</t>
  </si>
  <si>
    <t>完成人员代发代管任务</t>
  </si>
  <si>
    <t>≤12月</t>
  </si>
  <si>
    <t>12月</t>
  </si>
  <si>
    <t>成本指标</t>
  </si>
  <si>
    <t>项目预算控制数</t>
  </si>
  <si>
    <t>≤370.546512万元</t>
  </si>
  <si>
    <t>348.328725万元</t>
  </si>
  <si>
    <t>效益指标（30分）</t>
  </si>
  <si>
    <t>社会效益指标（30分）</t>
  </si>
  <si>
    <t>圆满完成代管人员的管理及服务保障工作</t>
  </si>
  <si>
    <t>服务对象群体特殊性：服务对象均为老同志，随着年龄逐年增长，身体机能退化，行动不便问题愈发突出，部分老同志甚至存在基础疾病，导致其无法正常参与线下组织的活动，体检参与率未达100%。</t>
  </si>
  <si>
    <t>满意度指标（10分）</t>
  </si>
  <si>
    <t>服务对象满意度指标（10分）</t>
  </si>
  <si>
    <t>代管人员满意度</t>
  </si>
  <si>
    <t>≥90%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</si>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</sst>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8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4"/>
      <color theme="1"/>
      <name val="等线"/>
      <charset val="134"/>
      <scheme val="minor"/>
    </font>
    <font>
      <b/>
      <sz val="10"/>
      <color rgb="FF000000"/>
      <name val="宋体"/>
      <charset val="134"/>
    </font>
    <font>
      <sz val="10"/>
      <color rgb="FFFF0000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name val="宋体"/>
      <charset val="134"/>
    </font>
    <font>
      <sz val="14"/>
      <color theme="1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6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30">
    <xf numFmtId="0" fontId="0" fillId="0" borderId="0" xfId="0"/>
    <xf numFmtId="0" fontId="0" fillId="0" borderId="0" xfId="0" applyFill="1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57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9" fontId="2" fillId="0" borderId="4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/>
    </xf>
    <xf numFmtId="0" fontId="0" fillId="0" borderId="0" xfId="0" applyAlignment="1">
      <alignment horizontal="left" vertical="top"/>
    </xf>
    <xf numFmtId="10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57" fontId="2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zoomScale="70" zoomScaleNormal="70" topLeftCell="A18" workbookViewId="0">
      <selection activeCell="A28" sqref="$A28:$XFD28"/>
    </sheetView>
  </sheetViews>
  <sheetFormatPr defaultColWidth="9" defaultRowHeight="13.85"/>
  <cols>
    <col min="1" max="1" width="9.6283185840708" customWidth="1"/>
    <col min="2" max="3" width="10" customWidth="1"/>
    <col min="4" max="4" width="10.2477876106195" customWidth="1"/>
    <col min="5" max="5" width="11.3716814159292" customWidth="1"/>
    <col min="6" max="6" width="9" customWidth="1"/>
    <col min="7" max="7" width="15.2477876106195" customWidth="1"/>
    <col min="8" max="8" width="9.87610619469027" customWidth="1"/>
    <col min="9" max="9" width="10.2477876106195" customWidth="1"/>
    <col min="10" max="10" width="19.8761061946903" customWidth="1"/>
    <col min="11" max="11" width="30.7522123893805" customWidth="1"/>
    <col min="12" max="12" width="24.3716814159292" customWidth="1"/>
    <col min="13" max="13" width="12" customWidth="1"/>
    <col min="14" max="14" width="16.3716814159292" customWidth="1"/>
    <col min="15" max="15" width="8.24778761061947" customWidth="1"/>
  </cols>
  <sheetData>
    <row r="1" ht="23.1" customHeight="1" spans="1:1">
      <c r="A1" s="3" t="s">
        <v>0</v>
      </c>
    </row>
    <row r="2" ht="54.75" customHeight="1" spans="1: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45" customHeight="1" spans="1:15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ht="45" customHeight="1" spans="1:15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  <c r="O4" s="5"/>
    </row>
    <row r="5" ht="45" customHeight="1" spans="1:15">
      <c r="A5" s="5" t="s">
        <v>8</v>
      </c>
      <c r="B5" s="5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  <c r="O5" s="5"/>
    </row>
    <row r="6" ht="45" customHeight="1" spans="1:15">
      <c r="A6" s="5"/>
      <c r="B6" s="5"/>
      <c r="C6" s="6" t="s">
        <v>15</v>
      </c>
      <c r="D6" s="6"/>
      <c r="E6" s="7">
        <v>370.546512</v>
      </c>
      <c r="F6" s="7">
        <v>370.546512</v>
      </c>
      <c r="G6" s="7"/>
      <c r="H6" s="7">
        <v>348.328725</v>
      </c>
      <c r="I6" s="7"/>
      <c r="J6" s="5">
        <v>10</v>
      </c>
      <c r="K6" s="5"/>
      <c r="L6" s="22">
        <f>H6/F6</f>
        <v>0.940040490787294</v>
      </c>
      <c r="M6" s="22"/>
      <c r="N6" s="8">
        <f>J6*L6</f>
        <v>9.40040490787294</v>
      </c>
      <c r="O6" s="8"/>
    </row>
    <row r="7" ht="45" customHeight="1" spans="1:15">
      <c r="A7" s="5"/>
      <c r="B7" s="5"/>
      <c r="C7" s="5" t="s">
        <v>16</v>
      </c>
      <c r="D7" s="5"/>
      <c r="E7" s="7">
        <v>370.546512</v>
      </c>
      <c r="F7" s="7">
        <v>370.546512</v>
      </c>
      <c r="G7" s="7"/>
      <c r="H7" s="7">
        <v>348.328725</v>
      </c>
      <c r="I7" s="7"/>
      <c r="J7" s="5" t="s">
        <v>17</v>
      </c>
      <c r="K7" s="5"/>
      <c r="L7" s="22"/>
      <c r="M7" s="22"/>
      <c r="N7" s="5" t="s">
        <v>17</v>
      </c>
      <c r="O7" s="5"/>
    </row>
    <row r="8" ht="45" customHeight="1" spans="1:15">
      <c r="A8" s="5"/>
      <c r="B8" s="5"/>
      <c r="C8" s="5" t="s">
        <v>18</v>
      </c>
      <c r="D8" s="5"/>
      <c r="E8" s="7"/>
      <c r="F8" s="7"/>
      <c r="G8" s="7"/>
      <c r="H8" s="7"/>
      <c r="I8" s="7"/>
      <c r="J8" s="5" t="s">
        <v>17</v>
      </c>
      <c r="K8" s="5"/>
      <c r="L8" s="5"/>
      <c r="M8" s="5"/>
      <c r="N8" s="5" t="s">
        <v>17</v>
      </c>
      <c r="O8" s="5"/>
    </row>
    <row r="9" ht="45" customHeight="1" spans="1:15">
      <c r="A9" s="5"/>
      <c r="B9" s="5"/>
      <c r="C9" s="5" t="s">
        <v>19</v>
      </c>
      <c r="D9" s="5"/>
      <c r="E9" s="8"/>
      <c r="F9" s="8"/>
      <c r="G9" s="8"/>
      <c r="H9" s="8"/>
      <c r="I9" s="8"/>
      <c r="J9" s="5" t="s">
        <v>17</v>
      </c>
      <c r="K9" s="5"/>
      <c r="L9" s="5"/>
      <c r="M9" s="5"/>
      <c r="N9" s="5" t="s">
        <v>17</v>
      </c>
      <c r="O9" s="5"/>
    </row>
    <row r="10" ht="45" customHeight="1" spans="1:15">
      <c r="A10" s="5" t="s">
        <v>20</v>
      </c>
      <c r="B10" s="5" t="s">
        <v>21</v>
      </c>
      <c r="C10" s="5"/>
      <c r="D10" s="5"/>
      <c r="E10" s="5"/>
      <c r="F10" s="5"/>
      <c r="G10" s="5"/>
      <c r="H10" s="5" t="s">
        <v>22</v>
      </c>
      <c r="I10" s="5"/>
      <c r="J10" s="5"/>
      <c r="K10" s="5"/>
      <c r="L10" s="5"/>
      <c r="M10" s="5"/>
      <c r="N10" s="5"/>
      <c r="O10" s="5"/>
    </row>
    <row r="11" ht="45" customHeight="1" spans="1:15">
      <c r="A11" s="5"/>
      <c r="B11" s="9" t="s">
        <v>23</v>
      </c>
      <c r="C11" s="9"/>
      <c r="D11" s="9"/>
      <c r="E11" s="9"/>
      <c r="F11" s="9"/>
      <c r="G11" s="9"/>
      <c r="H11" s="10" t="s">
        <v>24</v>
      </c>
      <c r="I11" s="10"/>
      <c r="J11" s="10"/>
      <c r="K11" s="10"/>
      <c r="L11" s="10"/>
      <c r="M11" s="10"/>
      <c r="N11" s="10"/>
      <c r="O11" s="10"/>
    </row>
    <row r="12" ht="45" customHeight="1" spans="1:15">
      <c r="A12" s="5" t="s">
        <v>25</v>
      </c>
      <c r="B12" s="5" t="s">
        <v>26</v>
      </c>
      <c r="C12" s="5" t="s">
        <v>27</v>
      </c>
      <c r="D12" s="5" t="s">
        <v>28</v>
      </c>
      <c r="E12" s="5"/>
      <c r="F12" s="5"/>
      <c r="G12" s="5" t="s">
        <v>29</v>
      </c>
      <c r="H12" s="5" t="s">
        <v>30</v>
      </c>
      <c r="I12" s="5"/>
      <c r="J12" s="5" t="s">
        <v>12</v>
      </c>
      <c r="K12" s="23" t="s">
        <v>31</v>
      </c>
      <c r="L12" s="5"/>
      <c r="M12" s="5" t="s">
        <v>32</v>
      </c>
      <c r="N12" s="5"/>
      <c r="O12" s="5"/>
    </row>
    <row r="13" ht="45" customHeight="1" spans="1:1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</row>
    <row r="14" s="1" customFormat="1" ht="45" customHeight="1" spans="1:15">
      <c r="A14" s="11"/>
      <c r="B14" s="11" t="s">
        <v>33</v>
      </c>
      <c r="C14" s="11" t="s">
        <v>34</v>
      </c>
      <c r="D14" s="12" t="s">
        <v>35</v>
      </c>
      <c r="E14" s="12"/>
      <c r="F14" s="12"/>
      <c r="G14" s="13" t="s">
        <v>36</v>
      </c>
      <c r="H14" s="11" t="s">
        <v>36</v>
      </c>
      <c r="I14" s="13"/>
      <c r="J14" s="11">
        <v>17</v>
      </c>
      <c r="K14" s="11">
        <v>17</v>
      </c>
      <c r="L14" s="11"/>
      <c r="M14" s="24"/>
      <c r="N14" s="24"/>
      <c r="O14" s="11"/>
    </row>
    <row r="15" s="1" customFormat="1" ht="45" customHeight="1" spans="1:15">
      <c r="A15" s="11"/>
      <c r="B15" s="11"/>
      <c r="C15" s="11" t="s">
        <v>37</v>
      </c>
      <c r="D15" s="12" t="s">
        <v>38</v>
      </c>
      <c r="E15" s="12"/>
      <c r="F15" s="12"/>
      <c r="G15" s="13" t="s">
        <v>39</v>
      </c>
      <c r="H15" s="14" t="s">
        <v>40</v>
      </c>
      <c r="I15" s="25"/>
      <c r="J15" s="11">
        <v>17</v>
      </c>
      <c r="K15" s="11">
        <v>17</v>
      </c>
      <c r="L15" s="11"/>
      <c r="M15" s="11"/>
      <c r="N15" s="11"/>
      <c r="O15" s="11"/>
    </row>
    <row r="16" s="1" customFormat="1" ht="45" customHeight="1" spans="1:15">
      <c r="A16" s="11"/>
      <c r="B16" s="11"/>
      <c r="C16" s="11" t="s">
        <v>41</v>
      </c>
      <c r="D16" s="12" t="s">
        <v>42</v>
      </c>
      <c r="E16" s="12"/>
      <c r="F16" s="12"/>
      <c r="G16" s="15" t="s">
        <v>43</v>
      </c>
      <c r="H16" s="13" t="s">
        <v>44</v>
      </c>
      <c r="I16" s="15"/>
      <c r="J16" s="11">
        <v>16</v>
      </c>
      <c r="K16" s="26">
        <v>16</v>
      </c>
      <c r="L16" s="26"/>
      <c r="M16" s="11"/>
      <c r="N16" s="11"/>
      <c r="O16" s="11"/>
    </row>
    <row r="17" s="1" customFormat="1" ht="82" customHeight="1" spans="1:15">
      <c r="A17" s="11"/>
      <c r="B17" s="11" t="s">
        <v>45</v>
      </c>
      <c r="C17" s="11" t="s">
        <v>46</v>
      </c>
      <c r="D17" s="12" t="s">
        <v>47</v>
      </c>
      <c r="E17" s="12"/>
      <c r="F17" s="12"/>
      <c r="G17" s="13" t="s">
        <v>36</v>
      </c>
      <c r="H17" s="16" t="s">
        <v>36</v>
      </c>
      <c r="I17" s="27"/>
      <c r="J17" s="11">
        <v>30</v>
      </c>
      <c r="K17" s="11">
        <v>25</v>
      </c>
      <c r="L17" s="11"/>
      <c r="M17" s="24" t="s">
        <v>48</v>
      </c>
      <c r="N17" s="24"/>
      <c r="O17" s="11"/>
    </row>
    <row r="18" s="1" customFormat="1" ht="65" customHeight="1" spans="1:15">
      <c r="A18" s="11"/>
      <c r="B18" s="11" t="s">
        <v>49</v>
      </c>
      <c r="C18" s="11" t="s">
        <v>50</v>
      </c>
      <c r="D18" s="12" t="s">
        <v>51</v>
      </c>
      <c r="E18" s="12"/>
      <c r="F18" s="12"/>
      <c r="G18" s="13" t="s">
        <v>52</v>
      </c>
      <c r="H18" s="17">
        <v>0.95</v>
      </c>
      <c r="I18" s="27"/>
      <c r="J18" s="11">
        <v>10</v>
      </c>
      <c r="K18" s="11">
        <v>8</v>
      </c>
      <c r="L18" s="11"/>
      <c r="M18" s="24" t="s">
        <v>48</v>
      </c>
      <c r="N18" s="24"/>
      <c r="O18" s="11"/>
    </row>
    <row r="19" s="2" customFormat="1" ht="45" customHeight="1" spans="1:15">
      <c r="A19" s="18" t="s">
        <v>53</v>
      </c>
      <c r="B19" s="18"/>
      <c r="C19" s="18"/>
      <c r="D19" s="18"/>
      <c r="E19" s="18"/>
      <c r="F19" s="18"/>
      <c r="G19" s="18"/>
      <c r="H19" s="18"/>
      <c r="I19" s="18"/>
      <c r="J19" s="18">
        <v>100</v>
      </c>
      <c r="K19" s="28">
        <f>SUM(K14:K18)+N6</f>
        <v>92.4004049078729</v>
      </c>
      <c r="L19" s="18"/>
      <c r="M19" s="29" t="s">
        <v>54</v>
      </c>
      <c r="N19" s="29"/>
      <c r="O19" s="29"/>
    </row>
    <row r="20" spans="1:15">
      <c r="A20" s="19" t="s">
        <v>55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</row>
    <row r="21" spans="1:15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</row>
    <row r="22" spans="1:15">
      <c r="A22" s="21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</row>
    <row r="23" spans="1:15">
      <c r="A23" s="21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</row>
    <row r="24" spans="1:15">
      <c r="A24" s="21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</row>
    <row r="25" spans="1:15">
      <c r="A25" s="2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</row>
    <row r="26" spans="1:15">
      <c r="A26" s="21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</row>
    <row r="27" spans="1:15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</row>
  </sheetData>
  <mergeCells count="78">
    <mergeCell ref="A2:O2"/>
    <mergeCell ref="A3:B3"/>
    <mergeCell ref="C3:O3"/>
    <mergeCell ref="A4:B4"/>
    <mergeCell ref="C4:G4"/>
    <mergeCell ref="H4:I4"/>
    <mergeCell ref="J4:O4"/>
    <mergeCell ref="C5:D5"/>
    <mergeCell ref="F5:G5"/>
    <mergeCell ref="H5:I5"/>
    <mergeCell ref="J5:K5"/>
    <mergeCell ref="L5:M5"/>
    <mergeCell ref="N5:O5"/>
    <mergeCell ref="C6:D6"/>
    <mergeCell ref="F6:G6"/>
    <mergeCell ref="H6:I6"/>
    <mergeCell ref="J6:K6"/>
    <mergeCell ref="L6:M6"/>
    <mergeCell ref="N6:O6"/>
    <mergeCell ref="C7:D7"/>
    <mergeCell ref="F7:G7"/>
    <mergeCell ref="H7:I7"/>
    <mergeCell ref="J7:K7"/>
    <mergeCell ref="L7:M7"/>
    <mergeCell ref="N7:O7"/>
    <mergeCell ref="C8:D8"/>
    <mergeCell ref="F8:G8"/>
    <mergeCell ref="H8:I8"/>
    <mergeCell ref="J8:K8"/>
    <mergeCell ref="L8:M8"/>
    <mergeCell ref="N8:O8"/>
    <mergeCell ref="C9:D9"/>
    <mergeCell ref="F9:G9"/>
    <mergeCell ref="H9:I9"/>
    <mergeCell ref="J9:K9"/>
    <mergeCell ref="L9:M9"/>
    <mergeCell ref="N9:O9"/>
    <mergeCell ref="B10:G10"/>
    <mergeCell ref="H10:O10"/>
    <mergeCell ref="B11:G11"/>
    <mergeCell ref="H11:O11"/>
    <mergeCell ref="D14:F14"/>
    <mergeCell ref="H14:I14"/>
    <mergeCell ref="K14:L14"/>
    <mergeCell ref="M14:O14"/>
    <mergeCell ref="D15:F15"/>
    <mergeCell ref="H15:I15"/>
    <mergeCell ref="K15:L15"/>
    <mergeCell ref="M15:O15"/>
    <mergeCell ref="D16:F16"/>
    <mergeCell ref="H16:I16"/>
    <mergeCell ref="K16:L16"/>
    <mergeCell ref="M16:O16"/>
    <mergeCell ref="D17:F17"/>
    <mergeCell ref="H17:I17"/>
    <mergeCell ref="K17:L17"/>
    <mergeCell ref="M17:O17"/>
    <mergeCell ref="D18:F18"/>
    <mergeCell ref="H18:I18"/>
    <mergeCell ref="K18:L18"/>
    <mergeCell ref="M18:O18"/>
    <mergeCell ref="A19:I19"/>
    <mergeCell ref="K19:L19"/>
    <mergeCell ref="M19:O19"/>
    <mergeCell ref="A10:A11"/>
    <mergeCell ref="A12:A16"/>
    <mergeCell ref="A17:A18"/>
    <mergeCell ref="B12:B13"/>
    <mergeCell ref="B14:B16"/>
    <mergeCell ref="C12:C13"/>
    <mergeCell ref="G12:G13"/>
    <mergeCell ref="J12:J13"/>
    <mergeCell ref="A5:B9"/>
    <mergeCell ref="H12:I13"/>
    <mergeCell ref="K12:L13"/>
    <mergeCell ref="D12:F13"/>
    <mergeCell ref="M12:O13"/>
    <mergeCell ref="A20:O27"/>
  </mergeCells>
  <pageMargins left="0.897222222222222" right="0.700694444444445" top="0.357638888888889" bottom="0.554861111111111" header="0.298611111111111" footer="0.298611111111111"/>
  <pageSetup paperSize="9" scale="57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韩丹丹</dc:creator>
  <cp:lastModifiedBy>向往*</cp:lastModifiedBy>
  <dcterms:created xsi:type="dcterms:W3CDTF">2015-06-08T02:19:00Z</dcterms:created>
  <cp:lastPrinted>2023-04-14T17:55:00Z</cp:lastPrinted>
  <dcterms:modified xsi:type="dcterms:W3CDTF">2025-08-25T09:46:24Z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829FFC186BC5D09560D3AB685C27D64D_43</vt:lpwstr>
  </property>
</Properties>
</file>