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<sst xmlns="http://schemas.openxmlformats.org/spreadsheetml/2006/main" count="78" uniqueCount="61">
  <si>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</si>
  <si>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</si>
  <si>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</si>
  <si>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托管单位物业管理及日常维护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</si>
  <si>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</si>
  <si>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</si>
  <si>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</si>
  <si>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</si>
  <si>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</si>
  <si>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</si>
  <si>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</si>
  <si>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</si>
  <si>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</si>
  <si>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</si>
  <si>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</si>
  <si>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</si>
  <si>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</si>
  <si>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</si>
  <si>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</si>
  <si>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</si>
  <si>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</si>
  <si>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</si>
  <si>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</si>
  <si>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承担管理院落的水费、电费、租赁费及物业费等相关费用。并由物业公司提供院落日常管理维修、保安、保洁等服务项目，保证院区24小时在岗值班，保障院区消防无安全隐患，保证院区环境卫生干净、整洁，制定相关服务制度及应急预案，总体满意度达90%以上。</t>
  </si>
  <si>
    <t>保证托管单位的正常运转及国有资产安全完整及日常使用安全、完成急维修工作。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</si>
  <si>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</si>
  <si>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</si>
  <si>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</si>
  <si>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</si>
  <si>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</si>
  <si>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</si>
  <si>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</si>
  <si>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</si>
  <si>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</si>
  <si>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托管单位</t>
  </si>
  <si>
    <t>5处</t>
  </si>
  <si>
    <t>2处</t>
  </si>
  <si>
    <t>质量指标</t>
  </si>
  <si>
    <t>院落安全稳定、费用按时缴纳</t>
  </si>
  <si>
    <t>优</t>
  </si>
  <si>
    <t>时效指标</t>
  </si>
  <si>
    <t>物业招标</t>
  </si>
  <si>
    <t>≤5月</t>
  </si>
  <si>
    <t>5月</t>
  </si>
  <si>
    <t>完成招标工作及签订合同</t>
  </si>
  <si>
    <t>成本指标</t>
  </si>
  <si>
    <t>经济成本指标</t>
  </si>
  <si>
    <t>项目预算控制总额</t>
  </si>
  <si>
    <t>≤60.287945万元</t>
  </si>
  <si>
    <t>57.848164万元</t>
  </si>
  <si>
    <t>续上页</t>
  </si>
  <si>
    <t>效益指标</t>
  </si>
  <si>
    <t>社会效益指标</t>
  </si>
  <si>
    <t>保证安全、平稳运行</t>
  </si>
  <si>
    <t>满意度指标</t>
  </si>
  <si>
    <t>服务对象满意度指标</t>
  </si>
  <si>
    <t>工作人员满意度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</si>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</sst>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color indexed="8"/>
      <name val="宋体"/>
      <charset val="1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zoomScale="70" zoomScaleNormal="70" topLeftCell="A2" workbookViewId="0">
      <selection activeCell="A37" sqref="$A37:$XFD37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309734513274" customWidth="1"/>
    <col min="12" max="12" width="25.5309734513274" customWidth="1"/>
    <col min="13" max="13" width="12.070796460177" customWidth="1"/>
    <col min="14" max="14" width="16.353982300885" customWidth="1"/>
    <col min="15" max="15" width="8.53097345132743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  <c r="O4" s="6"/>
    </row>
    <row r="5" ht="39.5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ht="39.5" customHeight="1" spans="1:15">
      <c r="A6" s="6"/>
      <c r="B6" s="6"/>
      <c r="C6" s="7" t="s">
        <v>15</v>
      </c>
      <c r="D6" s="7"/>
      <c r="E6" s="6">
        <v>60.287945</v>
      </c>
      <c r="F6" s="6">
        <v>60.287945</v>
      </c>
      <c r="G6" s="6"/>
      <c r="H6" s="6">
        <v>57.848164</v>
      </c>
      <c r="I6" s="6"/>
      <c r="J6" s="6">
        <v>10</v>
      </c>
      <c r="K6" s="6"/>
      <c r="L6" s="25">
        <f>H6/F6</f>
        <v>0.95953119649376</v>
      </c>
      <c r="M6" s="25"/>
      <c r="N6" s="8">
        <f>J6*L6</f>
        <v>9.5953119649376</v>
      </c>
      <c r="O6" s="8"/>
    </row>
    <row r="7" ht="39.5" customHeight="1" spans="1:15">
      <c r="A7" s="6"/>
      <c r="B7" s="6"/>
      <c r="C7" s="6" t="s">
        <v>16</v>
      </c>
      <c r="D7" s="6"/>
      <c r="E7" s="6">
        <v>60.287945</v>
      </c>
      <c r="F7" s="6">
        <v>60.287945</v>
      </c>
      <c r="G7" s="6"/>
      <c r="H7" s="6">
        <v>57.848164</v>
      </c>
      <c r="I7" s="6"/>
      <c r="J7" s="6" t="s">
        <v>17</v>
      </c>
      <c r="K7" s="6"/>
      <c r="L7" s="25"/>
      <c r="M7" s="25"/>
      <c r="N7" s="6" t="s">
        <v>17</v>
      </c>
      <c r="O7" s="6"/>
    </row>
    <row r="8" ht="39.5" customHeight="1" spans="1:15">
      <c r="A8" s="6"/>
      <c r="B8" s="6"/>
      <c r="C8" s="6" t="s">
        <v>18</v>
      </c>
      <c r="D8" s="6"/>
      <c r="E8" s="8"/>
      <c r="F8" s="8"/>
      <c r="G8" s="8"/>
      <c r="H8" s="8"/>
      <c r="I8" s="8"/>
      <c r="J8" s="6" t="s">
        <v>17</v>
      </c>
      <c r="K8" s="6"/>
      <c r="L8" s="6"/>
      <c r="M8" s="6"/>
      <c r="N8" s="6" t="s">
        <v>17</v>
      </c>
      <c r="O8" s="6"/>
    </row>
    <row r="9" ht="39.5" customHeight="1" spans="1:15">
      <c r="A9" s="6"/>
      <c r="B9" s="6"/>
      <c r="C9" s="6" t="s">
        <v>19</v>
      </c>
      <c r="D9" s="6"/>
      <c r="E9" s="8"/>
      <c r="F9" s="8"/>
      <c r="G9" s="8"/>
      <c r="H9" s="8"/>
      <c r="I9" s="8"/>
      <c r="J9" s="6" t="s">
        <v>17</v>
      </c>
      <c r="K9" s="6"/>
      <c r="L9" s="6"/>
      <c r="M9" s="6"/>
      <c r="N9" s="6" t="s">
        <v>17</v>
      </c>
      <c r="O9" s="6"/>
    </row>
    <row r="10" s="1" customFormat="1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s="1" customFormat="1" ht="92" customHeight="1" spans="1:15">
      <c r="A11" s="6"/>
      <c r="B11" s="9" t="s">
        <v>23</v>
      </c>
      <c r="C11" s="9"/>
      <c r="D11" s="9"/>
      <c r="E11" s="9"/>
      <c r="F11" s="9"/>
      <c r="G11" s="9"/>
      <c r="H11" s="6" t="s">
        <v>24</v>
      </c>
      <c r="I11" s="6"/>
      <c r="J11" s="6"/>
      <c r="K11" s="6"/>
      <c r="L11" s="6"/>
      <c r="M11" s="6"/>
      <c r="N11" s="6"/>
      <c r="O11" s="6"/>
    </row>
    <row r="12" s="1" customFormat="1" ht="38.45" customHeight="1" spans="1:15">
      <c r="A12" s="6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26" t="s">
        <v>14</v>
      </c>
      <c r="L12" s="6"/>
      <c r="M12" s="6" t="s">
        <v>31</v>
      </c>
      <c r="N12" s="6"/>
      <c r="O12" s="6"/>
    </row>
    <row r="13" s="1" customFormat="1" ht="38.45" customHeight="1" spans="1:15">
      <c r="A13" s="6"/>
      <c r="B13" s="6"/>
      <c r="C13" s="10"/>
      <c r="D13" s="10"/>
      <c r="E13" s="10"/>
      <c r="F13" s="10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47.45" customHeight="1" spans="1:15">
      <c r="A14" s="6"/>
      <c r="B14" s="10" t="s">
        <v>32</v>
      </c>
      <c r="C14" s="11" t="s">
        <v>33</v>
      </c>
      <c r="D14" s="12" t="s">
        <v>34</v>
      </c>
      <c r="E14" s="12"/>
      <c r="F14" s="12"/>
      <c r="G14" s="13" t="s">
        <v>35</v>
      </c>
      <c r="H14" s="14" t="s">
        <v>36</v>
      </c>
      <c r="I14" s="27"/>
      <c r="J14" s="6">
        <v>10</v>
      </c>
      <c r="K14" s="6">
        <f>2/5*J14</f>
        <v>4</v>
      </c>
      <c r="L14" s="6"/>
      <c r="M14" s="6"/>
      <c r="N14" s="6"/>
      <c r="O14" s="6"/>
    </row>
    <row r="15" s="1" customFormat="1" ht="47.45" customHeight="1" spans="1:15">
      <c r="A15" s="6"/>
      <c r="B15" s="15"/>
      <c r="C15" s="11" t="s">
        <v>37</v>
      </c>
      <c r="D15" s="12" t="s">
        <v>38</v>
      </c>
      <c r="E15" s="12"/>
      <c r="F15" s="12"/>
      <c r="G15" s="13" t="s">
        <v>39</v>
      </c>
      <c r="H15" s="14" t="s">
        <v>39</v>
      </c>
      <c r="I15" s="27" t="s">
        <v>39</v>
      </c>
      <c r="J15" s="6">
        <v>10</v>
      </c>
      <c r="K15" s="6">
        <v>8</v>
      </c>
      <c r="L15" s="6"/>
      <c r="M15" s="6"/>
      <c r="N15" s="6"/>
      <c r="O15" s="6"/>
    </row>
    <row r="16" s="1" customFormat="1" ht="47.45" customHeight="1" spans="1:15">
      <c r="A16" s="6"/>
      <c r="B16" s="15"/>
      <c r="C16" s="6" t="s">
        <v>40</v>
      </c>
      <c r="D16" s="12" t="s">
        <v>41</v>
      </c>
      <c r="E16" s="12"/>
      <c r="F16" s="12"/>
      <c r="G16" s="13" t="s">
        <v>42</v>
      </c>
      <c r="H16" s="14" t="s">
        <v>43</v>
      </c>
      <c r="I16" s="27" t="s">
        <v>42</v>
      </c>
      <c r="J16" s="6">
        <v>10</v>
      </c>
      <c r="K16" s="6">
        <v>10</v>
      </c>
      <c r="L16" s="6"/>
      <c r="M16" s="6"/>
      <c r="N16" s="6"/>
      <c r="O16" s="6"/>
    </row>
    <row r="17" s="1" customFormat="1" ht="47.45" customHeight="1" spans="1:15">
      <c r="A17" s="6"/>
      <c r="B17" s="15"/>
      <c r="C17" s="6"/>
      <c r="D17" s="12" t="s">
        <v>44</v>
      </c>
      <c r="E17" s="12"/>
      <c r="F17" s="12"/>
      <c r="G17" s="13" t="s">
        <v>42</v>
      </c>
      <c r="H17" s="14" t="s">
        <v>43</v>
      </c>
      <c r="I17" s="27" t="s">
        <v>42</v>
      </c>
      <c r="J17" s="6">
        <v>10</v>
      </c>
      <c r="K17" s="6">
        <v>10</v>
      </c>
      <c r="L17" s="6"/>
      <c r="M17" s="6"/>
      <c r="N17" s="6"/>
      <c r="O17" s="6"/>
    </row>
    <row r="18" s="1" customFormat="1" ht="47.45" customHeight="1" spans="1:15">
      <c r="A18" s="6"/>
      <c r="B18" s="10" t="s">
        <v>45</v>
      </c>
      <c r="C18" s="6" t="s">
        <v>46</v>
      </c>
      <c r="D18" s="12" t="s">
        <v>47</v>
      </c>
      <c r="E18" s="12"/>
      <c r="F18" s="12"/>
      <c r="G18" s="13" t="s">
        <v>48</v>
      </c>
      <c r="H18" s="14" t="s">
        <v>49</v>
      </c>
      <c r="I18" s="27" t="s">
        <v>48</v>
      </c>
      <c r="J18" s="6">
        <v>10</v>
      </c>
      <c r="K18" s="13">
        <v>10</v>
      </c>
      <c r="L18" s="13"/>
      <c r="M18" s="6"/>
      <c r="N18" s="6"/>
      <c r="O18" s="6"/>
    </row>
    <row r="19" s="1" customFormat="1" ht="47.45" customHeight="1" spans="1:15">
      <c r="A19" s="10" t="s">
        <v>50</v>
      </c>
      <c r="B19" s="16" t="s">
        <v>51</v>
      </c>
      <c r="C19" s="6" t="s">
        <v>52</v>
      </c>
      <c r="D19" s="12" t="s">
        <v>53</v>
      </c>
      <c r="E19" s="12"/>
      <c r="F19" s="12"/>
      <c r="G19" s="17" t="s">
        <v>39</v>
      </c>
      <c r="H19" s="14" t="s">
        <v>39</v>
      </c>
      <c r="I19" s="27" t="s">
        <v>39</v>
      </c>
      <c r="J19" s="17">
        <v>30</v>
      </c>
      <c r="K19" s="17">
        <v>28</v>
      </c>
      <c r="L19" s="17"/>
      <c r="M19" s="6"/>
      <c r="N19" s="6"/>
      <c r="O19" s="6"/>
    </row>
    <row r="20" s="1" customFormat="1" ht="47.45" customHeight="1" spans="1:15">
      <c r="A20" s="18"/>
      <c r="B20" s="6" t="s">
        <v>54</v>
      </c>
      <c r="C20" s="6" t="s">
        <v>55</v>
      </c>
      <c r="D20" s="12" t="s">
        <v>56</v>
      </c>
      <c r="E20" s="12"/>
      <c r="F20" s="12"/>
      <c r="G20" s="19" t="s">
        <v>57</v>
      </c>
      <c r="H20" s="20">
        <v>0.9</v>
      </c>
      <c r="I20" s="27"/>
      <c r="J20" s="17">
        <v>10</v>
      </c>
      <c r="K20" s="17">
        <v>8</v>
      </c>
      <c r="L20" s="17"/>
      <c r="M20" s="6"/>
      <c r="N20" s="6"/>
      <c r="O20" s="6"/>
    </row>
    <row r="21" s="2" customFormat="1" ht="47.45" customHeight="1" spans="1:15">
      <c r="A21" s="21" t="s">
        <v>58</v>
      </c>
      <c r="B21" s="21"/>
      <c r="C21" s="21"/>
      <c r="D21" s="21"/>
      <c r="E21" s="21"/>
      <c r="F21" s="21"/>
      <c r="G21" s="21"/>
      <c r="H21" s="21"/>
      <c r="I21" s="21"/>
      <c r="J21" s="21">
        <v>100</v>
      </c>
      <c r="K21" s="28">
        <f>K20+K19+K18+K17+K15+K14+N6+K16</f>
        <v>87.5953119649376</v>
      </c>
      <c r="L21" s="21"/>
      <c r="M21" s="29" t="s">
        <v>59</v>
      </c>
      <c r="N21" s="29"/>
      <c r="O21" s="29"/>
    </row>
    <row r="22" ht="39.5" customHeight="1" spans="1:15">
      <c r="A22" s="22" t="s">
        <v>60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ht="39.5" customHeight="1" spans="1:1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ht="19" customHeight="1" spans="1:1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ht="38" hidden="1" customHeight="1" spans="1: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ht="39.5" hidden="1" customHeight="1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39.5" hidden="1" customHeight="1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39.5" hidden="1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idden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idden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idden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idden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idden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hidden="1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hidden="1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hidden="1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8"/>
    <mergeCell ref="A19:A20"/>
    <mergeCell ref="B12:B13"/>
    <mergeCell ref="B14:B17"/>
    <mergeCell ref="C12:C13"/>
    <mergeCell ref="C16:C17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B4AB74BC7C254CF19173535C9505C42F_13</vt:lpwstr>
  </property>
</Properties>
</file>