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_FilterDatabase" localSheetId="0" hidden="1">北京市文化和旅游局项目绩效自评表!$A$13:$O$24</definedName>
    <definedName name="_xlnm.Print_Area" localSheetId="0">北京市文化和旅游局项目绩效自评表!$A$1:$O$25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<sst xmlns="http://schemas.openxmlformats.org/spreadsheetml/2006/main" count="73" uniqueCount="60">
  <si>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</si>
  <si>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</si>
  <si>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</si>
  <si>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安全保障部日常维保经费</t>
  </si>
  <si>
    <t>主管部门</t>
  </si>
  <si>
    <t>北京市文化和旅游局综合事务中心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</si>
  <si>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</si>
  <si>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</si>
  <si>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</si>
  <si>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</si>
  <si>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</si>
  <si>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</si>
  <si>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</si>
  <si>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</si>
  <si>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</si>
  <si>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</si>
  <si>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</si>
  <si>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</si>
  <si>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</si>
  <si>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</si>
  <si>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</si>
  <si>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</si>
  <si>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通过对大厦设备设施进行全年维保工作，消防电气检测；灭火器年检和置换；消防系统维保、安防维保（监控、门禁、闸机）；烟道清洗；机械停车库设备维护保养服务；机械停车库设备日常运营管理服务；监控维保；并增加10个摄像头、钢制防火门2个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</si>
  <si>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</si>
  <si>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</si>
  <si>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</si>
  <si>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</si>
  <si>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</si>
  <si>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</si>
  <si>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</si>
  <si>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</si>
  <si>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</si>
  <si>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完成项目数</t>
  </si>
  <si>
    <t>≥11个</t>
  </si>
  <si>
    <t>因客观因素，导致未能完成全年约定事项。</t>
  </si>
  <si>
    <t>质量指标</t>
  </si>
  <si>
    <t>验收合格率</t>
  </si>
  <si>
    <t>≥95%</t>
  </si>
  <si>
    <t>时效指标</t>
  </si>
  <si>
    <t>项目实施时间</t>
  </si>
  <si>
    <t>≤12月</t>
  </si>
  <si>
    <t>12月</t>
  </si>
  <si>
    <t>成本指标</t>
  </si>
  <si>
    <t>经济成本指标</t>
  </si>
  <si>
    <t>预算控制数</t>
  </si>
  <si>
    <t>≤40.110459万元</t>
  </si>
  <si>
    <t>27.152208万元</t>
  </si>
  <si>
    <t>续上页</t>
  </si>
  <si>
    <t>效益指标</t>
  </si>
  <si>
    <t>社会效益指标</t>
  </si>
  <si>
    <t>项目实施过程中质量合格</t>
  </si>
  <si>
    <t>优</t>
  </si>
  <si>
    <t>保证大厦正常运转，为工作人员提供安全，良好的办公环境</t>
  </si>
  <si>
    <t>满意度指标</t>
  </si>
  <si>
    <t>服务对象满意度指标</t>
  </si>
  <si>
    <t>使用人员满意度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</si>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</sst>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24"/>
  <sheetViews>
    <sheetView tabSelected="1" zoomScale="70" zoomScaleNormal="70" topLeftCell="A11" workbookViewId="0">
      <selection activeCell="A25" sqref="$A25:$XFD25"/>
    </sheetView>
  </sheetViews>
  <sheetFormatPr defaultColWidth="9" defaultRowHeight="13.85"/>
  <cols>
    <col min="1" max="1" width="9.6283185840708" customWidth="1"/>
    <col min="2" max="2" width="10.1238938053097" customWidth="1"/>
    <col min="3" max="3" width="10" customWidth="1"/>
    <col min="4" max="4" width="10.2477876106195" customWidth="1"/>
    <col min="5" max="5" width="11.3716814159292" customWidth="1"/>
    <col min="6" max="6" width="9" customWidth="1"/>
    <col min="7" max="7" width="15.2477876106195" customWidth="1"/>
    <col min="8" max="8" width="9.87610619469027" customWidth="1"/>
    <col min="9" max="9" width="10.2477876106195" customWidth="1"/>
    <col min="10" max="10" width="10" style="2" customWidth="1"/>
    <col min="11" max="11" width="32.5044247787611" customWidth="1"/>
    <col min="12" max="12" width="25.5044247787611" customWidth="1"/>
    <col min="13" max="13" width="12.1238938053097" customWidth="1"/>
    <col min="14" max="14" width="16.3716814159292" customWidth="1"/>
    <col min="15" max="15" width="8.50442477876106" customWidth="1"/>
  </cols>
  <sheetData>
    <row r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21"/>
      <c r="K1" s="4"/>
      <c r="L1" s="4"/>
      <c r="M1" s="4"/>
      <c r="N1" s="4"/>
      <c r="O1" s="4"/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  <c r="K2" s="5"/>
      <c r="L2" s="5"/>
      <c r="M2" s="5"/>
      <c r="N2" s="5"/>
      <c r="O2" s="5"/>
    </row>
    <row r="3" ht="35.65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6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  <c r="O4" s="6"/>
    </row>
    <row r="5" ht="39.6" customHeight="1" spans="1:15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  <c r="O5" s="6"/>
    </row>
    <row r="6" ht="39.6" customHeight="1" spans="1:15">
      <c r="A6" s="6"/>
      <c r="B6" s="6"/>
      <c r="C6" s="7" t="s">
        <v>14</v>
      </c>
      <c r="D6" s="7"/>
      <c r="E6" s="6">
        <v>40.110459</v>
      </c>
      <c r="F6" s="6">
        <v>40.110459</v>
      </c>
      <c r="G6" s="6"/>
      <c r="H6" s="6">
        <v>27.152208</v>
      </c>
      <c r="I6" s="6"/>
      <c r="J6" s="6">
        <v>10</v>
      </c>
      <c r="K6" s="6"/>
      <c r="L6" s="23">
        <f>H6/F6</f>
        <v>0.676935858550011</v>
      </c>
      <c r="M6" s="23"/>
      <c r="N6" s="8">
        <f>L6*J6</f>
        <v>6.76935858550011</v>
      </c>
      <c r="O6" s="8"/>
    </row>
    <row r="7" ht="39.6" customHeight="1" spans="1:15">
      <c r="A7" s="6"/>
      <c r="B7" s="6"/>
      <c r="C7" s="6" t="s">
        <v>15</v>
      </c>
      <c r="D7" s="6"/>
      <c r="E7" s="6">
        <v>40.110459</v>
      </c>
      <c r="F7" s="6">
        <v>40.110459</v>
      </c>
      <c r="G7" s="6"/>
      <c r="H7" s="6">
        <v>27.152208</v>
      </c>
      <c r="I7" s="6"/>
      <c r="J7" s="6" t="s">
        <v>16</v>
      </c>
      <c r="K7" s="6"/>
      <c r="L7" s="23"/>
      <c r="M7" s="23"/>
      <c r="N7" s="6" t="s">
        <v>16</v>
      </c>
      <c r="O7" s="6"/>
    </row>
    <row r="8" ht="39.6" customHeight="1" spans="1:15">
      <c r="A8" s="6"/>
      <c r="B8" s="6"/>
      <c r="C8" s="6" t="s">
        <v>17</v>
      </c>
      <c r="D8" s="6"/>
      <c r="E8" s="8"/>
      <c r="F8" s="8"/>
      <c r="G8" s="8"/>
      <c r="H8" s="8"/>
      <c r="I8" s="8"/>
      <c r="J8" s="6" t="s">
        <v>16</v>
      </c>
      <c r="K8" s="6"/>
      <c r="L8" s="24"/>
      <c r="M8" s="6"/>
      <c r="N8" s="6" t="s">
        <v>16</v>
      </c>
      <c r="O8" s="6"/>
    </row>
    <row r="9" ht="39.6" customHeight="1" spans="1:15">
      <c r="A9" s="6"/>
      <c r="B9" s="6"/>
      <c r="C9" s="6" t="s">
        <v>18</v>
      </c>
      <c r="D9" s="6"/>
      <c r="E9" s="8"/>
      <c r="F9" s="8"/>
      <c r="G9" s="8"/>
      <c r="H9" s="8"/>
      <c r="I9" s="8"/>
      <c r="J9" s="6" t="s">
        <v>16</v>
      </c>
      <c r="K9" s="6"/>
      <c r="L9" s="24"/>
      <c r="M9" s="6"/>
      <c r="N9" s="6" t="s">
        <v>16</v>
      </c>
      <c r="O9" s="6"/>
    </row>
    <row r="10" ht="27" customHeight="1" spans="1:15">
      <c r="A10" s="6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  <c r="O10" s="6"/>
    </row>
    <row r="11" ht="93" customHeight="1" spans="1:15">
      <c r="A11" s="6"/>
      <c r="B11" s="9" t="s">
        <v>22</v>
      </c>
      <c r="C11" s="9"/>
      <c r="D11" s="9"/>
      <c r="E11" s="9"/>
      <c r="F11" s="9"/>
      <c r="G11" s="9"/>
      <c r="H11" s="6" t="s">
        <v>22</v>
      </c>
      <c r="I11" s="6"/>
      <c r="J11" s="6"/>
      <c r="K11" s="6"/>
      <c r="L11" s="6"/>
      <c r="M11" s="6"/>
      <c r="N11" s="6"/>
      <c r="O11" s="6"/>
    </row>
    <row r="12" ht="38.45" customHeight="1" spans="1:15">
      <c r="A12" s="6" t="s">
        <v>23</v>
      </c>
      <c r="B12" s="6" t="s">
        <v>24</v>
      </c>
      <c r="C12" s="6" t="s">
        <v>25</v>
      </c>
      <c r="D12" s="6" t="s">
        <v>26</v>
      </c>
      <c r="E12" s="6"/>
      <c r="F12" s="6"/>
      <c r="G12" s="6" t="s">
        <v>27</v>
      </c>
      <c r="H12" s="6" t="s">
        <v>28</v>
      </c>
      <c r="I12" s="6"/>
      <c r="J12" s="6" t="s">
        <v>11</v>
      </c>
      <c r="K12" s="25" t="s">
        <v>13</v>
      </c>
      <c r="L12" s="6"/>
      <c r="M12" s="6" t="s">
        <v>29</v>
      </c>
      <c r="N12" s="6"/>
      <c r="O12" s="6"/>
    </row>
    <row r="13" ht="38.45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47.45" customHeight="1" spans="1:15">
      <c r="A14" s="6"/>
      <c r="B14" s="10" t="s">
        <v>30</v>
      </c>
      <c r="C14" s="6" t="s">
        <v>31</v>
      </c>
      <c r="D14" s="11" t="s">
        <v>32</v>
      </c>
      <c r="E14" s="11"/>
      <c r="F14" s="11"/>
      <c r="G14" s="6" t="s">
        <v>33</v>
      </c>
      <c r="H14" s="12">
        <v>8</v>
      </c>
      <c r="I14" s="12"/>
      <c r="J14" s="12">
        <v>14</v>
      </c>
      <c r="K14" s="12">
        <v>10.18</v>
      </c>
      <c r="L14" s="12"/>
      <c r="M14" s="6" t="s">
        <v>34</v>
      </c>
      <c r="N14" s="6"/>
      <c r="O14" s="6"/>
    </row>
    <row r="15" ht="47.45" customHeight="1" spans="1:15">
      <c r="A15" s="6"/>
      <c r="B15" s="13"/>
      <c r="C15" s="6" t="s">
        <v>35</v>
      </c>
      <c r="D15" s="11" t="s">
        <v>36</v>
      </c>
      <c r="E15" s="11"/>
      <c r="F15" s="11"/>
      <c r="G15" s="6" t="s">
        <v>37</v>
      </c>
      <c r="H15" s="14">
        <v>0.95</v>
      </c>
      <c r="I15" s="12"/>
      <c r="J15" s="12">
        <v>14</v>
      </c>
      <c r="K15" s="12">
        <v>14</v>
      </c>
      <c r="L15" s="12"/>
      <c r="M15" s="6"/>
      <c r="N15" s="6"/>
      <c r="O15" s="6"/>
    </row>
    <row r="16" ht="47.45" customHeight="1" spans="1:15">
      <c r="A16" s="6"/>
      <c r="B16" s="13"/>
      <c r="C16" s="6" t="s">
        <v>38</v>
      </c>
      <c r="D16" s="11" t="s">
        <v>39</v>
      </c>
      <c r="E16" s="11"/>
      <c r="F16" s="11"/>
      <c r="G16" s="6" t="s">
        <v>40</v>
      </c>
      <c r="H16" s="15" t="s">
        <v>41</v>
      </c>
      <c r="I16" s="15"/>
      <c r="J16" s="12">
        <v>12</v>
      </c>
      <c r="K16" s="12">
        <v>12</v>
      </c>
      <c r="L16" s="12"/>
      <c r="M16" s="6"/>
      <c r="N16" s="6"/>
      <c r="O16" s="6"/>
    </row>
    <row r="17" ht="47.45" customHeight="1" spans="1:15">
      <c r="A17" s="6"/>
      <c r="B17" s="10" t="s">
        <v>42</v>
      </c>
      <c r="C17" s="6" t="s">
        <v>43</v>
      </c>
      <c r="D17" s="11" t="s">
        <v>44</v>
      </c>
      <c r="E17" s="11"/>
      <c r="F17" s="11"/>
      <c r="G17" s="6" t="s">
        <v>45</v>
      </c>
      <c r="H17" s="12" t="s">
        <v>46</v>
      </c>
      <c r="I17" s="12"/>
      <c r="J17" s="12">
        <v>10</v>
      </c>
      <c r="K17" s="26">
        <v>10</v>
      </c>
      <c r="L17" s="26"/>
      <c r="M17" s="6"/>
      <c r="N17" s="6"/>
      <c r="O17" s="6"/>
    </row>
    <row r="18" ht="47.45" customHeight="1" spans="1:15">
      <c r="A18" s="6" t="s">
        <v>47</v>
      </c>
      <c r="B18" s="6" t="s">
        <v>48</v>
      </c>
      <c r="C18" s="6" t="s">
        <v>49</v>
      </c>
      <c r="D18" s="11" t="s">
        <v>50</v>
      </c>
      <c r="E18" s="11"/>
      <c r="F18" s="11"/>
      <c r="G18" s="6" t="s">
        <v>51</v>
      </c>
      <c r="H18" s="12" t="s">
        <v>51</v>
      </c>
      <c r="I18" s="12"/>
      <c r="J18" s="12">
        <v>15</v>
      </c>
      <c r="K18" s="12">
        <v>13</v>
      </c>
      <c r="L18" s="12"/>
      <c r="M18" s="6"/>
      <c r="N18" s="6"/>
      <c r="O18" s="6"/>
    </row>
    <row r="19" ht="47.45" customHeight="1" spans="1:15">
      <c r="A19" s="6"/>
      <c r="B19" s="6"/>
      <c r="C19" s="6" t="s">
        <v>49</v>
      </c>
      <c r="D19" s="11" t="s">
        <v>52</v>
      </c>
      <c r="E19" s="11"/>
      <c r="F19" s="11"/>
      <c r="G19" s="6" t="s">
        <v>51</v>
      </c>
      <c r="H19" s="12" t="s">
        <v>51</v>
      </c>
      <c r="I19" s="12"/>
      <c r="J19" s="12">
        <v>15</v>
      </c>
      <c r="K19" s="12">
        <v>13</v>
      </c>
      <c r="L19" s="12"/>
      <c r="M19" s="6"/>
      <c r="N19" s="6"/>
      <c r="O19" s="6"/>
    </row>
    <row r="20" ht="47.45" customHeight="1" spans="1:15">
      <c r="A20" s="6"/>
      <c r="B20" s="6" t="s">
        <v>53</v>
      </c>
      <c r="C20" s="6" t="s">
        <v>54</v>
      </c>
      <c r="D20" s="11" t="s">
        <v>55</v>
      </c>
      <c r="E20" s="11"/>
      <c r="F20" s="11"/>
      <c r="G20" s="6" t="s">
        <v>56</v>
      </c>
      <c r="H20" s="16">
        <v>0.95</v>
      </c>
      <c r="I20" s="16"/>
      <c r="J20" s="12">
        <v>10</v>
      </c>
      <c r="K20" s="12">
        <v>9</v>
      </c>
      <c r="L20" s="12"/>
      <c r="M20" s="6"/>
      <c r="N20" s="6"/>
      <c r="O20" s="6"/>
    </row>
    <row r="21" s="1" customFormat="1" ht="47.45" customHeight="1" spans="1:15">
      <c r="A21" s="17" t="s">
        <v>57</v>
      </c>
      <c r="B21" s="17"/>
      <c r="C21" s="17"/>
      <c r="D21" s="17"/>
      <c r="E21" s="17"/>
      <c r="F21" s="17"/>
      <c r="G21" s="17"/>
      <c r="H21" s="17"/>
      <c r="I21" s="17"/>
      <c r="J21" s="17">
        <v>100</v>
      </c>
      <c r="K21" s="27">
        <f>SUM(K14:K20)+N6</f>
        <v>87.9493585855001</v>
      </c>
      <c r="L21" s="17"/>
      <c r="M21" s="28" t="s">
        <v>58</v>
      </c>
      <c r="N21" s="28"/>
      <c r="O21" s="28"/>
    </row>
    <row r="22" ht="39.6" customHeight="1" spans="1:15">
      <c r="A22" s="18" t="s">
        <v>59</v>
      </c>
      <c r="B22" s="19"/>
      <c r="C22" s="19"/>
      <c r="D22" s="19"/>
      <c r="E22" s="19"/>
      <c r="F22" s="19"/>
      <c r="G22" s="19"/>
      <c r="H22" s="19"/>
      <c r="I22" s="19"/>
      <c r="J22" s="29"/>
      <c r="K22" s="19"/>
      <c r="L22" s="19"/>
      <c r="M22" s="19"/>
      <c r="N22" s="19"/>
      <c r="O22" s="19"/>
    </row>
    <row r="23" ht="39.6" customHeight="1" spans="1:15">
      <c r="A23" s="20"/>
      <c r="B23" s="20"/>
      <c r="C23" s="20"/>
      <c r="D23" s="20"/>
      <c r="E23" s="20"/>
      <c r="F23" s="20"/>
      <c r="G23" s="20"/>
      <c r="H23" s="20"/>
      <c r="I23" s="20"/>
      <c r="J23" s="30"/>
      <c r="K23" s="20"/>
      <c r="L23" s="20"/>
      <c r="M23" s="20"/>
      <c r="N23" s="20"/>
      <c r="O23" s="20"/>
    </row>
    <row r="24" ht="39.6" customHeight="1" spans="1:15">
      <c r="A24" s="20"/>
      <c r="B24" s="20"/>
      <c r="C24" s="20"/>
      <c r="D24" s="20"/>
      <c r="E24" s="20"/>
      <c r="F24" s="20"/>
      <c r="G24" s="20"/>
      <c r="H24" s="20"/>
      <c r="I24" s="20"/>
      <c r="J24" s="30"/>
      <c r="K24" s="20"/>
      <c r="L24" s="20"/>
      <c r="M24" s="20"/>
      <c r="N24" s="20"/>
      <c r="O24" s="20"/>
    </row>
  </sheetData>
  <autoFilter xmlns:etc="http://www.wps.cn/officeDocument/2017/etCustomData" ref="A13:O24" etc:filterBottomFollowUsedRange="0">
    <extLst/>
  </autoFilter>
  <mergeCells count="8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7"/>
    <mergeCell ref="A18:A20"/>
    <mergeCell ref="B12:B13"/>
    <mergeCell ref="B14:B16"/>
    <mergeCell ref="B18:B19"/>
    <mergeCell ref="C12:C13"/>
    <mergeCell ref="G12:G13"/>
    <mergeCell ref="J12:J13"/>
    <mergeCell ref="H12:I13"/>
    <mergeCell ref="K12:L13"/>
    <mergeCell ref="D12:F13"/>
    <mergeCell ref="M12:O13"/>
    <mergeCell ref="A5:B9"/>
    <mergeCell ref="A22:O24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2015-06-07T10:19:00Z</dcterms:created>
  <cp:lastPrinted>2023-04-14T01:55:00Z</cp:lastPrinted>
  <dcterms:modified xsi:type="dcterms:W3CDTF">2025-08-25T09:45:39Z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56DEA1D4F3A041D3A2742AC9B8847162_13</vt:lpwstr>
  </property>
</Properties>
</file>