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92535\Desktop\文旅局21家二级单位绩效情况公开（定稿）\13个项目修改汇总\北京京剧院\"/>
    </mc:Choice>
  </mc:AlternateContent>
  <xr:revisionPtr revIDLastSave="0" documentId="13_ncr:1_{8C339617-14AD-481F-93FC-8194429122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市文旅局——自评表（处室版）" sheetId="1" r:id="rId1"/>
  </sheets>
  <definedNames>
    <definedName name="_xlnm.Print_Area" localSheetId="0">'市文旅局——自评表（处室版）'!$A$1:$O$37</definedName>
  </definedNames>
  <calcPr calcId="191029"/>
</workbook>
</file>

<file path=xl/calcChain.xml><?xml version="1.0" encoding="utf-8"?>
<calcChain xmlns="http://schemas.openxmlformats.org/spreadsheetml/2006/main">
  <c r="L7" i="1" l="1"/>
  <c r="N7" i="1" s="1"/>
  <c r="K37" i="1" s="1"/>
  <c r="H6" i="1"/>
  <c r="L6" i="1" s="1"/>
  <c r="N6" i="1" s="1"/>
  <c r="F6" i="1"/>
  <c r="E6" i="1"/>
</calcChain>
</file>

<file path=xl/sharedStrings.xml><?xml version="1.0" encoding="utf-8"?>
<sst xmlns="http://schemas.openxmlformats.org/spreadsheetml/2006/main" count="124" uniqueCount="112">
  <si>
    <t>项目名称</t>
  </si>
  <si>
    <t>演出奖励补贴-演出</t>
  </si>
  <si>
    <t>主管部门</t>
  </si>
  <si>
    <t>北京市文化和旅游局</t>
  </si>
  <si>
    <t>实施单位</t>
  </si>
  <si>
    <t>北京京剧院</t>
  </si>
  <si>
    <t>项目负责人</t>
  </si>
  <si>
    <t>朱甲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</si>
  <si>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</si>
  <si>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</si>
  <si>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</si>
  <si>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</si>
  <si>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</si>
  <si>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</si>
  <si>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</si>
  <si>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</si>
  <si>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</si>
  <si>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</si>
  <si>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</si>
  <si>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</si>
  <si>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</si>
  <si>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
目标</t>
  </si>
  <si>
    <t>预期目标</t>
  </si>
  <si>
    <t>实际完成情况</t>
  </si>
  <si>
    <t>全年完成演出场次不少于700场，完成各项政府指定的演出任务，支付演出的成本支出，开展京剧艺术普及等业务活动，加大宣传力度，提高北京京剧院的影响力和美誉度。</t>
  </si>
  <si>
    <t>2020年因疫情原因，剧场于7月底恢复营业（驻场演出梨园剧场至今未恢复开放），演出场次受到影响，全年完成线上线下演出412场、线上线下京剧普及推广活动136次，较好的发挥了公共服务职能。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</si>
  <si>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</si>
  <si>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</si>
  <si>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</si>
  <si>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</si>
  <si>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</si>
  <si>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</si>
  <si>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</si>
  <si>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</si>
  <si>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</si>
  <si>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完成演出</t>
  </si>
  <si>
    <t>300场（含政府指令性演出、京剧普及、京剧下基层演出等）</t>
  </si>
  <si>
    <t>389场</t>
  </si>
  <si>
    <t>完成驻场演出</t>
  </si>
  <si>
    <t>20场</t>
  </si>
  <si>
    <t>23场</t>
  </si>
  <si>
    <t>质量指标</t>
  </si>
  <si>
    <t>媒体报道次数</t>
  </si>
  <si>
    <t>≥30次</t>
  </si>
  <si>
    <t>739次</t>
  </si>
  <si>
    <t>由于疫情原因，剧场演出转为线上演出直播，剧院根据实际需要加大了网络宣传力度，宣传模式的改变使线上宣传比传统的线下媒体宣传次数有大幅增加。</t>
  </si>
  <si>
    <t>演出质量</t>
  </si>
  <si>
    <t>不发生重大安全及政治事故</t>
  </si>
  <si>
    <t>达成年度指标</t>
  </si>
  <si>
    <t>演出内容</t>
  </si>
  <si>
    <t>价值导向正确、内容积极健康</t>
  </si>
  <si>
    <t>时效指标</t>
  </si>
  <si>
    <t>项目实施方案制定</t>
  </si>
  <si>
    <t>4月底前</t>
  </si>
  <si>
    <t>按计划实施演出</t>
  </si>
  <si>
    <t>1月—12月</t>
  </si>
  <si>
    <t>项目总结阶段</t>
  </si>
  <si>
    <t>12月底前</t>
  </si>
  <si>
    <t>12月底前完成项目总结</t>
  </si>
  <si>
    <t>成本指标</t>
  </si>
  <si>
    <t>项目预算控制数</t>
  </si>
  <si>
    <t>2521万元</t>
  </si>
  <si>
    <t>2453.020711万元</t>
  </si>
  <si>
    <t>场租及场地服务费</t>
  </si>
  <si>
    <t>701万元</t>
  </si>
  <si>
    <t>638.050000万元</t>
  </si>
  <si>
    <t>租赁费</t>
  </si>
  <si>
    <t>117万元</t>
  </si>
  <si>
    <t>116.007000万元</t>
  </si>
  <si>
    <t>制作费</t>
  </si>
  <si>
    <t>280万元</t>
  </si>
  <si>
    <t>279.141440万元</t>
  </si>
  <si>
    <t>演出消耗品购置</t>
  </si>
  <si>
    <t>93万元</t>
  </si>
  <si>
    <t>92.413771万元</t>
  </si>
  <si>
    <t>差旅费</t>
  </si>
  <si>
    <t>19万元</t>
  </si>
  <si>
    <t>18.075700万元</t>
  </si>
  <si>
    <t>宣传费</t>
  </si>
  <si>
    <t>200万元</t>
  </si>
  <si>
    <t>200.000000万元</t>
  </si>
  <si>
    <t>节目单印刷费</t>
  </si>
  <si>
    <t>35万元</t>
  </si>
  <si>
    <t>34.181800万元</t>
  </si>
  <si>
    <t>维修费</t>
  </si>
  <si>
    <t>18.571000万元</t>
  </si>
  <si>
    <t>道具运输费</t>
  </si>
  <si>
    <t>88万元</t>
  </si>
  <si>
    <t>88.000000万元</t>
  </si>
  <si>
    <t>演员排练演出劳务费</t>
  </si>
  <si>
    <t>886万元</t>
  </si>
  <si>
    <t>885.815000万元</t>
  </si>
  <si>
    <t>外请人员劳务费</t>
  </si>
  <si>
    <t>83万元</t>
  </si>
  <si>
    <t>82.765000万元</t>
  </si>
  <si>
    <t>效益指标
（30分）</t>
  </si>
  <si>
    <t>经济效益指标</t>
  </si>
  <si>
    <t>演出收入</t>
  </si>
  <si>
    <t>1700万元</t>
  </si>
  <si>
    <t>1704.786133万元</t>
  </si>
  <si>
    <t>社会效益指标</t>
  </si>
  <si>
    <t>保持北京京剧院“京朝大派”的品质，丰富广大人民群众的娱乐生活。</t>
  </si>
  <si>
    <t>显著改善</t>
  </si>
  <si>
    <t>可持续影响指标</t>
  </si>
  <si>
    <t>艺术品质，流派经典，队伍建设，传承和发展京剧艺术</t>
  </si>
  <si>
    <t>得到提升</t>
  </si>
  <si>
    <t>满意度指标
（10分）</t>
  </si>
  <si>
    <t>服务对象满意度指标</t>
  </si>
  <si>
    <t>观众满意度</t>
  </si>
  <si>
    <t>≥90%</t>
  </si>
  <si>
    <t>总分</t>
  </si>
  <si>
    <t>北京市文旅局项目支出绩效自评表
（2020年度）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</si>
</sst>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000_ "/>
    <numFmt numFmtId="179" formatCode="0.00_ "/>
    <numFmt numFmtId="180" formatCode="0_ "/>
  </numFmts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9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178" fontId="3" fillId="0" borderId="3" xfId="0" applyNumberFormat="1" applyFont="1" applyFill="1" applyBorder="1" applyAlignment="1" applyProtection="1">
      <alignment horizontal="center" vertical="center" wrapText="1"/>
    </xf>
    <xf numFmtId="10" fontId="3" fillId="0" borderId="2" xfId="0" applyNumberFormat="1" applyFont="1" applyFill="1" applyBorder="1" applyAlignment="1" applyProtection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3" xfId="0" applyNumberFormat="1" applyFont="1" applyFill="1" applyBorder="1" applyAlignment="1" applyProtection="1">
      <alignment horizontal="center" vertical="center" wrapText="1"/>
    </xf>
    <xf numFmtId="180" fontId="3" fillId="0" borderId="2" xfId="0" applyNumberFormat="1" applyFont="1" applyFill="1" applyBorder="1" applyAlignment="1" applyProtection="1">
      <alignment horizontal="center" vertical="center" wrapText="1"/>
    </xf>
    <xf numFmtId="18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9" fontId="5" fillId="0" borderId="2" xfId="2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colors>
    <mruColors>
      <color rgb="FFFE9B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="80" zoomScaleNormal="80" workbookViewId="0">
      <selection activeCell="S13" sqref="S13"/>
    </sheetView>
  </sheetViews>
  <sheetFormatPr defaultColWidth="9" defaultRowHeight="13.5" x14ac:dyDescent="0.15"/>
  <cols>
    <col min="1" max="1" width="9.625" customWidth="1"/>
    <col min="2" max="2" width="10.125" customWidth="1"/>
    <col min="3" max="3" width="10" customWidth="1"/>
    <col min="4" max="4" width="10.25" customWidth="1"/>
    <col min="5" max="5" width="12.125" customWidth="1"/>
    <col min="6" max="6" width="4.5" customWidth="1"/>
    <col min="7" max="7" width="15.25" customWidth="1"/>
    <col min="8" max="8" width="9.875" customWidth="1"/>
    <col min="9" max="9" width="6.375" customWidth="1"/>
    <col min="10" max="10" width="6.5" customWidth="1"/>
    <col min="11" max="11" width="4.25" customWidth="1"/>
    <col min="12" max="12" width="2.75" customWidth="1"/>
    <col min="13" max="13" width="9.875" customWidth="1"/>
    <col min="14" max="14" width="21.125" customWidth="1"/>
    <col min="15" max="15" width="8.5" customWidth="1"/>
  </cols>
  <sheetData>
    <row r="1" spans="1:15" ht="42.95" customHeight="1" x14ac:dyDescent="0.15">
      <c r="A1" s="13" t="s">
        <v>111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15">
      <c r="A2" s="15" t="s">
        <v>0</v>
      </c>
      <c r="B2" s="15"/>
      <c r="C2" s="16" t="s">
        <v>1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15">
      <c r="A3" s="15" t="s">
        <v>2</v>
      </c>
      <c r="B3" s="15"/>
      <c r="C3" s="16" t="s">
        <v>3</v>
      </c>
      <c r="D3" s="16"/>
      <c r="E3" s="16"/>
      <c r="F3" s="16"/>
      <c r="G3" s="16"/>
      <c r="H3" s="17" t="s">
        <v>4</v>
      </c>
      <c r="I3" s="18"/>
      <c r="J3" s="16" t="s">
        <v>5</v>
      </c>
      <c r="K3" s="16"/>
      <c r="L3" s="16"/>
      <c r="M3" s="16"/>
      <c r="N3" s="16"/>
      <c r="O3" s="16"/>
    </row>
    <row r="4" spans="1:15" x14ac:dyDescent="0.15">
      <c r="A4" s="15" t="s">
        <v>6</v>
      </c>
      <c r="B4" s="15"/>
      <c r="C4" s="19" t="s">
        <v>7</v>
      </c>
      <c r="D4" s="19"/>
      <c r="E4" s="19"/>
      <c r="F4" s="19"/>
      <c r="G4" s="19"/>
      <c r="H4" s="20" t="s">
        <v>8</v>
      </c>
      <c r="I4" s="21"/>
      <c r="J4" s="19">
        <v>67267744</v>
      </c>
      <c r="K4" s="19"/>
      <c r="L4" s="19"/>
      <c r="M4" s="19"/>
      <c r="N4" s="19"/>
      <c r="O4" s="19"/>
    </row>
    <row r="5" spans="1:15" ht="18.95" customHeight="1" x14ac:dyDescent="0.15">
      <c r="A5" s="15" t="s">
        <v>9</v>
      </c>
      <c r="B5" s="15"/>
      <c r="C5" s="15"/>
      <c r="D5" s="15"/>
      <c r="E5" s="1" t="s">
        <v>10</v>
      </c>
      <c r="F5" s="15" t="s">
        <v>11</v>
      </c>
      <c r="G5" s="15"/>
      <c r="H5" s="22" t="s">
        <v>12</v>
      </c>
      <c r="I5" s="23"/>
      <c r="J5" s="22" t="s">
        <v>13</v>
      </c>
      <c r="K5" s="23"/>
      <c r="L5" s="15" t="s">
        <v>14</v>
      </c>
      <c r="M5" s="23"/>
      <c r="N5" s="22" t="s">
        <v>15</v>
      </c>
      <c r="O5" s="23"/>
    </row>
    <row r="6" spans="1:15" ht="18.95" customHeight="1" x14ac:dyDescent="0.15">
      <c r="A6" s="15"/>
      <c r="B6" s="15"/>
      <c r="C6" s="24" t="s">
        <v>16</v>
      </c>
      <c r="D6" s="24"/>
      <c r="E6" s="2">
        <f>SUM(E7:E9)</f>
        <v>2813</v>
      </c>
      <c r="F6" s="25">
        <f>SUM(F7:G9)</f>
        <v>2521</v>
      </c>
      <c r="G6" s="26"/>
      <c r="H6" s="25">
        <f>SUM(H7:I9)</f>
        <v>2453.0207110000001</v>
      </c>
      <c r="I6" s="26"/>
      <c r="J6" s="17">
        <v>10</v>
      </c>
      <c r="K6" s="18"/>
      <c r="L6" s="27">
        <f>H6/F6</f>
        <v>0.97303479214597388</v>
      </c>
      <c r="M6" s="28"/>
      <c r="N6" s="29">
        <f>J6*L6</f>
        <v>9.7303479214597388</v>
      </c>
      <c r="O6" s="30"/>
    </row>
    <row r="7" spans="1:15" ht="18.95" customHeight="1" x14ac:dyDescent="0.15">
      <c r="A7" s="15"/>
      <c r="B7" s="15"/>
      <c r="C7" s="15" t="s">
        <v>17</v>
      </c>
      <c r="D7" s="15"/>
      <c r="E7" s="2">
        <v>2813</v>
      </c>
      <c r="F7" s="25">
        <v>2521</v>
      </c>
      <c r="G7" s="26"/>
      <c r="H7" s="25">
        <v>2453.0207110000001</v>
      </c>
      <c r="I7" s="26"/>
      <c r="J7" s="17">
        <v>10</v>
      </c>
      <c r="K7" s="18"/>
      <c r="L7" s="27">
        <f>H7/F7</f>
        <v>0.97303479214597388</v>
      </c>
      <c r="M7" s="28"/>
      <c r="N7" s="29">
        <f>J7*L7</f>
        <v>9.7303479214597388</v>
      </c>
      <c r="O7" s="30"/>
    </row>
    <row r="8" spans="1:15" ht="18.95" customHeight="1" x14ac:dyDescent="0.15">
      <c r="A8" s="15"/>
      <c r="B8" s="15"/>
      <c r="C8" s="15" t="s">
        <v>18</v>
      </c>
      <c r="D8" s="15"/>
      <c r="E8" s="3">
        <v>0</v>
      </c>
      <c r="F8" s="25">
        <v>0</v>
      </c>
      <c r="G8" s="26"/>
      <c r="H8" s="25">
        <v>0</v>
      </c>
      <c r="I8" s="26"/>
      <c r="J8" s="31">
        <v>0</v>
      </c>
      <c r="K8" s="32"/>
      <c r="L8" s="29" t="s">
        <v>19</v>
      </c>
      <c r="M8" s="30"/>
      <c r="N8" s="17" t="s">
        <v>19</v>
      </c>
      <c r="O8" s="18"/>
    </row>
    <row r="9" spans="1:15" ht="18.95" customHeight="1" x14ac:dyDescent="0.15">
      <c r="A9" s="15"/>
      <c r="B9" s="15"/>
      <c r="C9" s="15" t="s">
        <v>20</v>
      </c>
      <c r="D9" s="15"/>
      <c r="E9" s="3">
        <v>0</v>
      </c>
      <c r="F9" s="25">
        <v>0</v>
      </c>
      <c r="G9" s="26"/>
      <c r="H9" s="25">
        <v>0</v>
      </c>
      <c r="I9" s="26"/>
      <c r="J9" s="31">
        <v>0</v>
      </c>
      <c r="K9" s="32"/>
      <c r="L9" s="29" t="s">
        <v>19</v>
      </c>
      <c r="M9" s="30"/>
      <c r="N9" s="17" t="s">
        <v>19</v>
      </c>
      <c r="O9" s="18"/>
    </row>
    <row r="10" spans="1:15" ht="23.1" customHeight="1" x14ac:dyDescent="0.15">
      <c r="A10" s="15" t="s">
        <v>21</v>
      </c>
      <c r="B10" s="15" t="s">
        <v>22</v>
      </c>
      <c r="C10" s="15"/>
      <c r="D10" s="15"/>
      <c r="E10" s="15"/>
      <c r="F10" s="15"/>
      <c r="G10" s="15"/>
      <c r="H10" s="15" t="s">
        <v>23</v>
      </c>
      <c r="I10" s="15"/>
      <c r="J10" s="15"/>
      <c r="K10" s="15"/>
      <c r="L10" s="15"/>
      <c r="M10" s="15"/>
      <c r="N10" s="15"/>
      <c r="O10" s="15"/>
    </row>
    <row r="11" spans="1:15" ht="48" customHeight="1" x14ac:dyDescent="0.15">
      <c r="A11" s="15"/>
      <c r="B11" s="33" t="s">
        <v>24</v>
      </c>
      <c r="C11" s="33"/>
      <c r="D11" s="33"/>
      <c r="E11" s="33"/>
      <c r="F11" s="33"/>
      <c r="G11" s="33"/>
      <c r="H11" s="24" t="s">
        <v>25</v>
      </c>
      <c r="I11" s="24"/>
      <c r="J11" s="24"/>
      <c r="K11" s="24"/>
      <c r="L11" s="24"/>
      <c r="M11" s="24"/>
      <c r="N11" s="24"/>
      <c r="O11" s="24"/>
    </row>
    <row r="12" spans="1:15" ht="24.95" customHeight="1" x14ac:dyDescent="0.15">
      <c r="A12" s="15" t="s">
        <v>26</v>
      </c>
      <c r="B12" s="1" t="s">
        <v>27</v>
      </c>
      <c r="C12" s="1" t="s">
        <v>28</v>
      </c>
      <c r="D12" s="15" t="s">
        <v>29</v>
      </c>
      <c r="E12" s="15"/>
      <c r="F12" s="15"/>
      <c r="G12" s="1" t="s">
        <v>30</v>
      </c>
      <c r="H12" s="34" t="s">
        <v>31</v>
      </c>
      <c r="I12" s="35"/>
      <c r="J12" s="4" t="s">
        <v>13</v>
      </c>
      <c r="K12" s="19" t="s">
        <v>15</v>
      </c>
      <c r="L12" s="19"/>
      <c r="M12" s="15" t="s">
        <v>32</v>
      </c>
      <c r="N12" s="15"/>
      <c r="O12" s="15"/>
    </row>
    <row r="13" spans="1:15" ht="54.95" customHeight="1" x14ac:dyDescent="0.15">
      <c r="A13" s="15"/>
      <c r="B13" s="49" t="s">
        <v>33</v>
      </c>
      <c r="C13" s="15" t="s">
        <v>34</v>
      </c>
      <c r="D13" s="36" t="s">
        <v>35</v>
      </c>
      <c r="E13" s="36"/>
      <c r="F13" s="36"/>
      <c r="G13" s="6" t="s">
        <v>36</v>
      </c>
      <c r="H13" s="37" t="s">
        <v>37</v>
      </c>
      <c r="I13" s="38"/>
      <c r="J13" s="11">
        <v>7</v>
      </c>
      <c r="K13" s="39">
        <v>7</v>
      </c>
      <c r="L13" s="39"/>
      <c r="M13" s="23"/>
      <c r="N13" s="23"/>
      <c r="O13" s="15"/>
    </row>
    <row r="14" spans="1:15" ht="28.5" customHeight="1" x14ac:dyDescent="0.15">
      <c r="A14" s="15"/>
      <c r="B14" s="50"/>
      <c r="C14" s="15"/>
      <c r="D14" s="36" t="s">
        <v>38</v>
      </c>
      <c r="E14" s="36"/>
      <c r="F14" s="36"/>
      <c r="G14" s="6" t="s">
        <v>39</v>
      </c>
      <c r="H14" s="37" t="s">
        <v>40</v>
      </c>
      <c r="I14" s="38"/>
      <c r="J14" s="11">
        <v>6</v>
      </c>
      <c r="K14" s="39">
        <v>6</v>
      </c>
      <c r="L14" s="39"/>
      <c r="M14" s="40"/>
      <c r="N14" s="40"/>
      <c r="O14" s="23"/>
    </row>
    <row r="15" spans="1:15" ht="42.95" customHeight="1" x14ac:dyDescent="0.15">
      <c r="A15" s="15"/>
      <c r="B15" s="50"/>
      <c r="C15" s="50" t="s">
        <v>41</v>
      </c>
      <c r="D15" s="36" t="s">
        <v>42</v>
      </c>
      <c r="E15" s="36"/>
      <c r="F15" s="36"/>
      <c r="G15" s="5" t="s">
        <v>43</v>
      </c>
      <c r="H15" s="37" t="s">
        <v>44</v>
      </c>
      <c r="I15" s="38"/>
      <c r="J15" s="11">
        <v>4</v>
      </c>
      <c r="K15" s="39">
        <v>2.8</v>
      </c>
      <c r="L15" s="39"/>
      <c r="M15" s="41" t="s">
        <v>45</v>
      </c>
      <c r="N15" s="41"/>
      <c r="O15" s="42"/>
    </row>
    <row r="16" spans="1:15" ht="28.5" customHeight="1" x14ac:dyDescent="0.15">
      <c r="A16" s="15"/>
      <c r="B16" s="50"/>
      <c r="C16" s="50"/>
      <c r="D16" s="36" t="s">
        <v>46</v>
      </c>
      <c r="E16" s="36"/>
      <c r="F16" s="36"/>
      <c r="G16" s="5" t="s">
        <v>47</v>
      </c>
      <c r="H16" s="37" t="s">
        <v>48</v>
      </c>
      <c r="I16" s="38"/>
      <c r="J16" s="11">
        <v>4</v>
      </c>
      <c r="K16" s="39">
        <v>4</v>
      </c>
      <c r="L16" s="39"/>
      <c r="M16" s="40"/>
      <c r="N16" s="40"/>
      <c r="O16" s="23"/>
    </row>
    <row r="17" spans="1:15" ht="30.75" customHeight="1" x14ac:dyDescent="0.15">
      <c r="A17" s="15"/>
      <c r="B17" s="50"/>
      <c r="C17" s="51"/>
      <c r="D17" s="36" t="s">
        <v>49</v>
      </c>
      <c r="E17" s="36"/>
      <c r="F17" s="36"/>
      <c r="G17" s="5" t="s">
        <v>50</v>
      </c>
      <c r="H17" s="37" t="s">
        <v>48</v>
      </c>
      <c r="I17" s="38"/>
      <c r="J17" s="11">
        <v>4</v>
      </c>
      <c r="K17" s="39">
        <v>4</v>
      </c>
      <c r="L17" s="39"/>
      <c r="M17" s="22"/>
      <c r="N17" s="40"/>
      <c r="O17" s="23"/>
    </row>
    <row r="18" spans="1:15" ht="30.75" customHeight="1" x14ac:dyDescent="0.15">
      <c r="A18" s="15"/>
      <c r="B18" s="50"/>
      <c r="C18" s="49" t="s">
        <v>51</v>
      </c>
      <c r="D18" s="36" t="s">
        <v>52</v>
      </c>
      <c r="E18" s="36"/>
      <c r="F18" s="36"/>
      <c r="G18" s="7" t="s">
        <v>53</v>
      </c>
      <c r="H18" s="37" t="s">
        <v>53</v>
      </c>
      <c r="I18" s="38"/>
      <c r="J18" s="11">
        <v>4</v>
      </c>
      <c r="K18" s="39">
        <v>4</v>
      </c>
      <c r="L18" s="39"/>
      <c r="M18" s="40"/>
      <c r="N18" s="40"/>
      <c r="O18" s="23"/>
    </row>
    <row r="19" spans="1:15" ht="30.75" customHeight="1" x14ac:dyDescent="0.15">
      <c r="A19" s="15"/>
      <c r="B19" s="50"/>
      <c r="C19" s="50"/>
      <c r="D19" s="36" t="s">
        <v>54</v>
      </c>
      <c r="E19" s="36"/>
      <c r="F19" s="36"/>
      <c r="G19" s="7" t="s">
        <v>55</v>
      </c>
      <c r="H19" s="37" t="s">
        <v>55</v>
      </c>
      <c r="I19" s="38"/>
      <c r="J19" s="11">
        <v>4</v>
      </c>
      <c r="K19" s="39">
        <v>4</v>
      </c>
      <c r="L19" s="39"/>
      <c r="M19" s="40"/>
      <c r="N19" s="40"/>
      <c r="O19" s="23"/>
    </row>
    <row r="20" spans="1:15" ht="27.75" customHeight="1" x14ac:dyDescent="0.15">
      <c r="A20" s="15"/>
      <c r="B20" s="50"/>
      <c r="C20" s="51"/>
      <c r="D20" s="36" t="s">
        <v>56</v>
      </c>
      <c r="E20" s="36"/>
      <c r="F20" s="36"/>
      <c r="G20" s="7" t="s">
        <v>57</v>
      </c>
      <c r="H20" s="37" t="s">
        <v>58</v>
      </c>
      <c r="I20" s="38"/>
      <c r="J20" s="11">
        <v>4</v>
      </c>
      <c r="K20" s="39">
        <v>4</v>
      </c>
      <c r="L20" s="39"/>
      <c r="M20" s="23"/>
      <c r="N20" s="23"/>
      <c r="O20" s="15"/>
    </row>
    <row r="21" spans="1:15" ht="29.1" customHeight="1" x14ac:dyDescent="0.15">
      <c r="A21" s="15"/>
      <c r="B21" s="50"/>
      <c r="C21" s="49" t="s">
        <v>59</v>
      </c>
      <c r="D21" s="36" t="s">
        <v>60</v>
      </c>
      <c r="E21" s="36"/>
      <c r="F21" s="36"/>
      <c r="G21" s="8" t="s">
        <v>61</v>
      </c>
      <c r="H21" s="37" t="s">
        <v>62</v>
      </c>
      <c r="I21" s="38"/>
      <c r="J21" s="11">
        <v>2</v>
      </c>
      <c r="K21" s="39">
        <v>2</v>
      </c>
      <c r="L21" s="39"/>
      <c r="M21" s="23"/>
      <c r="N21" s="23"/>
      <c r="O21" s="15"/>
    </row>
    <row r="22" spans="1:15" ht="29.1" customHeight="1" x14ac:dyDescent="0.15">
      <c r="A22" s="15"/>
      <c r="B22" s="50"/>
      <c r="C22" s="50"/>
      <c r="D22" s="36" t="s">
        <v>63</v>
      </c>
      <c r="E22" s="36"/>
      <c r="F22" s="36"/>
      <c r="G22" s="6" t="s">
        <v>64</v>
      </c>
      <c r="H22" s="37" t="s">
        <v>65</v>
      </c>
      <c r="I22" s="38"/>
      <c r="J22" s="11">
        <v>1</v>
      </c>
      <c r="K22" s="39">
        <v>1</v>
      </c>
      <c r="L22" s="39"/>
      <c r="M22" s="23"/>
      <c r="N22" s="23"/>
      <c r="O22" s="15"/>
    </row>
    <row r="23" spans="1:15" ht="29.1" customHeight="1" x14ac:dyDescent="0.15">
      <c r="A23" s="15"/>
      <c r="B23" s="50"/>
      <c r="C23" s="50"/>
      <c r="D23" s="36" t="s">
        <v>66</v>
      </c>
      <c r="E23" s="36"/>
      <c r="F23" s="36"/>
      <c r="G23" s="6" t="s">
        <v>67</v>
      </c>
      <c r="H23" s="37" t="s">
        <v>68</v>
      </c>
      <c r="I23" s="38"/>
      <c r="J23" s="11">
        <v>1</v>
      </c>
      <c r="K23" s="39">
        <v>1</v>
      </c>
      <c r="L23" s="39"/>
      <c r="M23" s="23"/>
      <c r="N23" s="23"/>
      <c r="O23" s="15"/>
    </row>
    <row r="24" spans="1:15" ht="29.1" customHeight="1" x14ac:dyDescent="0.15">
      <c r="A24" s="15"/>
      <c r="B24" s="50"/>
      <c r="C24" s="50"/>
      <c r="D24" s="36" t="s">
        <v>69</v>
      </c>
      <c r="E24" s="36"/>
      <c r="F24" s="36"/>
      <c r="G24" s="6" t="s">
        <v>70</v>
      </c>
      <c r="H24" s="37" t="s">
        <v>71</v>
      </c>
      <c r="I24" s="38"/>
      <c r="J24" s="11">
        <v>1</v>
      </c>
      <c r="K24" s="39">
        <v>1</v>
      </c>
      <c r="L24" s="39"/>
      <c r="M24" s="23"/>
      <c r="N24" s="23"/>
      <c r="O24" s="15"/>
    </row>
    <row r="25" spans="1:15" ht="29.1" customHeight="1" x14ac:dyDescent="0.15">
      <c r="A25" s="15"/>
      <c r="B25" s="50"/>
      <c r="C25" s="50"/>
      <c r="D25" s="36" t="s">
        <v>72</v>
      </c>
      <c r="E25" s="36"/>
      <c r="F25" s="36"/>
      <c r="G25" s="6" t="s">
        <v>73</v>
      </c>
      <c r="H25" s="37" t="s">
        <v>74</v>
      </c>
      <c r="I25" s="38"/>
      <c r="J25" s="11">
        <v>1</v>
      </c>
      <c r="K25" s="39">
        <v>1</v>
      </c>
      <c r="L25" s="39"/>
      <c r="M25" s="23"/>
      <c r="N25" s="23"/>
      <c r="O25" s="15"/>
    </row>
    <row r="26" spans="1:15" ht="29.1" customHeight="1" x14ac:dyDescent="0.15">
      <c r="A26" s="15"/>
      <c r="B26" s="50"/>
      <c r="C26" s="50"/>
      <c r="D26" s="36" t="s">
        <v>75</v>
      </c>
      <c r="E26" s="36"/>
      <c r="F26" s="36"/>
      <c r="G26" s="6" t="s">
        <v>76</v>
      </c>
      <c r="H26" s="37" t="s">
        <v>77</v>
      </c>
      <c r="I26" s="38"/>
      <c r="J26" s="11">
        <v>1</v>
      </c>
      <c r="K26" s="39">
        <v>1</v>
      </c>
      <c r="L26" s="39"/>
      <c r="M26" s="23"/>
      <c r="N26" s="23"/>
      <c r="O26" s="15"/>
    </row>
    <row r="27" spans="1:15" ht="29.1" customHeight="1" x14ac:dyDescent="0.15">
      <c r="A27" s="15"/>
      <c r="B27" s="50"/>
      <c r="C27" s="50"/>
      <c r="D27" s="36" t="s">
        <v>78</v>
      </c>
      <c r="E27" s="36"/>
      <c r="F27" s="36"/>
      <c r="G27" s="6" t="s">
        <v>79</v>
      </c>
      <c r="H27" s="37" t="s">
        <v>80</v>
      </c>
      <c r="I27" s="38"/>
      <c r="J27" s="11">
        <v>1</v>
      </c>
      <c r="K27" s="39">
        <v>1</v>
      </c>
      <c r="L27" s="39"/>
      <c r="M27" s="23"/>
      <c r="N27" s="23"/>
      <c r="O27" s="15"/>
    </row>
    <row r="28" spans="1:15" ht="29.1" customHeight="1" x14ac:dyDescent="0.15">
      <c r="A28" s="15"/>
      <c r="B28" s="50"/>
      <c r="C28" s="50"/>
      <c r="D28" s="36" t="s">
        <v>81</v>
      </c>
      <c r="E28" s="36"/>
      <c r="F28" s="36"/>
      <c r="G28" s="6" t="s">
        <v>82</v>
      </c>
      <c r="H28" s="37" t="s">
        <v>83</v>
      </c>
      <c r="I28" s="38"/>
      <c r="J28" s="11">
        <v>1</v>
      </c>
      <c r="K28" s="39">
        <v>1</v>
      </c>
      <c r="L28" s="39"/>
      <c r="M28" s="23"/>
      <c r="N28" s="23"/>
      <c r="O28" s="15"/>
    </row>
    <row r="29" spans="1:15" ht="29.1" customHeight="1" x14ac:dyDescent="0.15">
      <c r="A29" s="15"/>
      <c r="B29" s="50"/>
      <c r="C29" s="50"/>
      <c r="D29" s="36" t="s">
        <v>84</v>
      </c>
      <c r="E29" s="36"/>
      <c r="F29" s="36"/>
      <c r="G29" s="6" t="s">
        <v>76</v>
      </c>
      <c r="H29" s="37" t="s">
        <v>85</v>
      </c>
      <c r="I29" s="38"/>
      <c r="J29" s="11">
        <v>1</v>
      </c>
      <c r="K29" s="39">
        <v>1</v>
      </c>
      <c r="L29" s="39"/>
      <c r="M29" s="23"/>
      <c r="N29" s="23"/>
      <c r="O29" s="15"/>
    </row>
    <row r="30" spans="1:15" ht="29.1" customHeight="1" x14ac:dyDescent="0.15">
      <c r="A30" s="15"/>
      <c r="B30" s="50"/>
      <c r="C30" s="50"/>
      <c r="D30" s="36" t="s">
        <v>86</v>
      </c>
      <c r="E30" s="36"/>
      <c r="F30" s="36"/>
      <c r="G30" s="6" t="s">
        <v>87</v>
      </c>
      <c r="H30" s="37" t="s">
        <v>88</v>
      </c>
      <c r="I30" s="38"/>
      <c r="J30" s="11">
        <v>1</v>
      </c>
      <c r="K30" s="39">
        <v>1</v>
      </c>
      <c r="L30" s="39"/>
      <c r="M30" s="23"/>
      <c r="N30" s="23"/>
      <c r="O30" s="15"/>
    </row>
    <row r="31" spans="1:15" ht="29.1" customHeight="1" x14ac:dyDescent="0.15">
      <c r="A31" s="15"/>
      <c r="B31" s="50"/>
      <c r="C31" s="50"/>
      <c r="D31" s="36" t="s">
        <v>89</v>
      </c>
      <c r="E31" s="36"/>
      <c r="F31" s="36"/>
      <c r="G31" s="6" t="s">
        <v>90</v>
      </c>
      <c r="H31" s="37" t="s">
        <v>91</v>
      </c>
      <c r="I31" s="38"/>
      <c r="J31" s="11">
        <v>1</v>
      </c>
      <c r="K31" s="39">
        <v>1</v>
      </c>
      <c r="L31" s="39"/>
      <c r="M31" s="23"/>
      <c r="N31" s="23"/>
      <c r="O31" s="15"/>
    </row>
    <row r="32" spans="1:15" ht="29.1" customHeight="1" x14ac:dyDescent="0.15">
      <c r="A32" s="15"/>
      <c r="B32" s="51"/>
      <c r="C32" s="51"/>
      <c r="D32" s="36" t="s">
        <v>92</v>
      </c>
      <c r="E32" s="36"/>
      <c r="F32" s="36"/>
      <c r="G32" s="6" t="s">
        <v>93</v>
      </c>
      <c r="H32" s="37" t="s">
        <v>94</v>
      </c>
      <c r="I32" s="38"/>
      <c r="J32" s="11">
        <v>1</v>
      </c>
      <c r="K32" s="39">
        <v>1</v>
      </c>
      <c r="L32" s="39"/>
      <c r="M32" s="23"/>
      <c r="N32" s="23"/>
      <c r="O32" s="15"/>
    </row>
    <row r="33" spans="1:15" ht="32.25" customHeight="1" x14ac:dyDescent="0.15">
      <c r="A33" s="15"/>
      <c r="B33" s="15" t="s">
        <v>95</v>
      </c>
      <c r="C33" s="1" t="s">
        <v>96</v>
      </c>
      <c r="D33" s="36" t="s">
        <v>97</v>
      </c>
      <c r="E33" s="36"/>
      <c r="F33" s="36"/>
      <c r="G33" s="6" t="s">
        <v>98</v>
      </c>
      <c r="H33" s="37" t="s">
        <v>99</v>
      </c>
      <c r="I33" s="38"/>
      <c r="J33" s="11">
        <v>10</v>
      </c>
      <c r="K33" s="39">
        <v>10</v>
      </c>
      <c r="L33" s="39"/>
      <c r="M33" s="23"/>
      <c r="N33" s="23"/>
      <c r="O33" s="15"/>
    </row>
    <row r="34" spans="1:15" ht="36.950000000000003" customHeight="1" x14ac:dyDescent="0.15">
      <c r="A34" s="15"/>
      <c r="B34" s="15"/>
      <c r="C34" s="1" t="s">
        <v>100</v>
      </c>
      <c r="D34" s="36" t="s">
        <v>101</v>
      </c>
      <c r="E34" s="36"/>
      <c r="F34" s="36"/>
      <c r="G34" s="9" t="s">
        <v>102</v>
      </c>
      <c r="H34" s="37" t="s">
        <v>48</v>
      </c>
      <c r="I34" s="38"/>
      <c r="J34" s="11">
        <v>10</v>
      </c>
      <c r="K34" s="39">
        <v>10</v>
      </c>
      <c r="L34" s="39"/>
      <c r="M34" s="23"/>
      <c r="N34" s="23"/>
      <c r="O34" s="15"/>
    </row>
    <row r="35" spans="1:15" ht="37.5" customHeight="1" x14ac:dyDescent="0.15">
      <c r="A35" s="15"/>
      <c r="B35" s="15"/>
      <c r="C35" s="1" t="s">
        <v>103</v>
      </c>
      <c r="D35" s="36" t="s">
        <v>104</v>
      </c>
      <c r="E35" s="36"/>
      <c r="F35" s="36"/>
      <c r="G35" s="9" t="s">
        <v>105</v>
      </c>
      <c r="H35" s="37" t="s">
        <v>48</v>
      </c>
      <c r="I35" s="38"/>
      <c r="J35" s="11">
        <v>10</v>
      </c>
      <c r="K35" s="39">
        <v>10</v>
      </c>
      <c r="L35" s="39"/>
      <c r="M35" s="23"/>
      <c r="N35" s="23"/>
      <c r="O35" s="15"/>
    </row>
    <row r="36" spans="1:15" ht="39.950000000000003" customHeight="1" x14ac:dyDescent="0.15">
      <c r="A36" s="15"/>
      <c r="B36" s="1" t="s">
        <v>106</v>
      </c>
      <c r="C36" s="1" t="s">
        <v>107</v>
      </c>
      <c r="D36" s="36" t="s">
        <v>108</v>
      </c>
      <c r="E36" s="36"/>
      <c r="F36" s="36"/>
      <c r="G36" s="10" t="s">
        <v>109</v>
      </c>
      <c r="H36" s="43">
        <v>0.97</v>
      </c>
      <c r="I36" s="38"/>
      <c r="J36" s="11">
        <v>10</v>
      </c>
      <c r="K36" s="39">
        <v>10</v>
      </c>
      <c r="L36" s="39"/>
      <c r="M36" s="23"/>
      <c r="N36" s="23"/>
      <c r="O36" s="15"/>
    </row>
    <row r="37" spans="1:15" ht="19.5" customHeight="1" x14ac:dyDescent="0.15">
      <c r="A37" s="44" t="s">
        <v>110</v>
      </c>
      <c r="B37" s="45"/>
      <c r="C37" s="45"/>
      <c r="D37" s="45"/>
      <c r="E37" s="45"/>
      <c r="F37" s="45"/>
      <c r="G37" s="45"/>
      <c r="H37" s="45"/>
      <c r="I37" s="46"/>
      <c r="J37" s="12">
        <v>100</v>
      </c>
      <c r="K37" s="47">
        <f>SUM(K13:L36)+N7</f>
        <v>98.530347921459736</v>
      </c>
      <c r="L37" s="48"/>
      <c r="M37" s="15" t="s">
        <v>19</v>
      </c>
      <c r="N37" s="15"/>
      <c r="O37" s="15"/>
    </row>
  </sheetData>
  <protectedRanges>
    <protectedRange sqref="C4 J4 H11 K15:O16 H15:I16 H13:I14 K13:O14 K17:O33 K34:O34 K35:O36 H17:I33 H34:I34 H36:I36 H35:I35" name="区域1"/>
    <protectedRange sqref="A12" name="区域2"/>
  </protectedRanges>
  <mergeCells count="157">
    <mergeCell ref="D36:F36"/>
    <mergeCell ref="H36:I36"/>
    <mergeCell ref="K36:L36"/>
    <mergeCell ref="M36:O36"/>
    <mergeCell ref="A37:I37"/>
    <mergeCell ref="K37:L37"/>
    <mergeCell ref="M37:O37"/>
    <mergeCell ref="A10:A11"/>
    <mergeCell ref="A12:A36"/>
    <mergeCell ref="B13:B32"/>
    <mergeCell ref="B33:B35"/>
    <mergeCell ref="C13:C14"/>
    <mergeCell ref="C15:C17"/>
    <mergeCell ref="C18:C20"/>
    <mergeCell ref="C21:C32"/>
    <mergeCell ref="D33:F33"/>
    <mergeCell ref="H33:I33"/>
    <mergeCell ref="K33:L33"/>
    <mergeCell ref="M33:O33"/>
    <mergeCell ref="D34:F34"/>
    <mergeCell ref="H34:I34"/>
    <mergeCell ref="K34:L34"/>
    <mergeCell ref="M34:O34"/>
    <mergeCell ref="D35:F35"/>
    <mergeCell ref="H35:I35"/>
    <mergeCell ref="K35:L35"/>
    <mergeCell ref="M35:O35"/>
    <mergeCell ref="D30:F30"/>
    <mergeCell ref="H30:I30"/>
    <mergeCell ref="K30:L30"/>
    <mergeCell ref="M30:O30"/>
    <mergeCell ref="D31:F31"/>
    <mergeCell ref="H31:I31"/>
    <mergeCell ref="K31:L31"/>
    <mergeCell ref="M31:O31"/>
    <mergeCell ref="D32:F32"/>
    <mergeCell ref="H32:I32"/>
    <mergeCell ref="K32:L32"/>
    <mergeCell ref="M32:O32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2:F12"/>
    <mergeCell ref="H12:I12"/>
    <mergeCell ref="K12:L12"/>
    <mergeCell ref="M12:O12"/>
    <mergeCell ref="D13:F13"/>
    <mergeCell ref="H13:I13"/>
    <mergeCell ref="K13:L13"/>
    <mergeCell ref="M13:O13"/>
    <mergeCell ref="D14:F14"/>
    <mergeCell ref="H14:I14"/>
    <mergeCell ref="K14:L14"/>
    <mergeCell ref="M14:O14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A5:B9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A1:O1"/>
    <mergeCell ref="A2:B2"/>
    <mergeCell ref="C2:O2"/>
    <mergeCell ref="A3:B3"/>
    <mergeCell ref="C3:G3"/>
    <mergeCell ref="H3:I3"/>
    <mergeCell ref="J3:O3"/>
    <mergeCell ref="A4:B4"/>
    <mergeCell ref="C4:G4"/>
    <mergeCell ref="H4:I4"/>
    <mergeCell ref="J4:O4"/>
  </mergeCells>
  <phoneticPr fontId="11" type="noConversion"/>
  <printOptions horizontalCentered="1"/>
  <pageMargins left="0.23611111111111099" right="0.23611111111111099" top="0.27500000000000002" bottom="0.27500000000000002" header="0.156944444444444" footer="0.118055555555556"/>
  <pageSetup paperSize="9" scale="71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市文旅局——自评表（处室版）</vt:lpstr>
      <vt:lpstr>'市文旅局——自评表（处室版）'!Print_Area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</dc:creator>
  <cp:lastModifiedBy>92535</cp:lastModifiedBy>
  <dcterms:created xsi:type="dcterms:W3CDTF">2021-03-16T02:32:00Z</dcterms:created>
  <dcterms:modified xsi:type="dcterms:W3CDTF">2021-06-07T03:47:44Z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8B80FDEF5D1B42368E1408D833FE76C0</vt:lpwstr>
  </property>
</Properties>
</file>