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92535\Desktop\文旅局21家二级单位绩效情况公开（定稿）\13个项目修改汇总\北京京剧院\"/>
    </mc:Choice>
  </mc:AlternateContent>
  <xr:revisionPtr revIDLastSave="0" documentId="13_ncr:1_{FF61B156-ADB7-4B84-BC85-885787F840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市文旅局——自评表（处室版）" sheetId="1" r:id="rId1"/>
  </sheets>
  <calcPr calcId="191029"/>
</workbook>
</file>

<file path=xl/calcChain.xml><?xml version="1.0" encoding="utf-8"?>
<calcChain xmlns="http://schemas.openxmlformats.org/spreadsheetml/2006/main">
  <c r="N7" i="1" l="1"/>
  <c r="L7" i="1"/>
  <c r="N6" i="1"/>
  <c r="K21" i="1" s="1"/>
  <c r="L6" i="1"/>
  <c r="H6" i="1"/>
  <c r="F6" i="1"/>
  <c r="E6" i="1"/>
</calcChain>
</file>

<file path=xl/sharedStrings.xml><?xml version="1.0" encoding="utf-8"?>
<sst xmlns="http://schemas.openxmlformats.org/spreadsheetml/2006/main" count="72" uniqueCount="63">
  <si>
    <t>项目名称</t>
  </si>
  <si>
    <t>抚恤金及新调入人员经费</t>
  </si>
  <si>
    <t>主管部门</t>
  </si>
  <si>
    <t>北京市文化和旅游局</t>
  </si>
  <si>
    <t>实施单位</t>
  </si>
  <si>
    <t>北京京剧院</t>
  </si>
  <si>
    <t>项目负责人</t>
  </si>
  <si>
    <t>房威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</si>
  <si>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</si>
  <si>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</si>
  <si>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</si>
  <si>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</si>
  <si>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</si>
  <si>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</si>
  <si>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</si>
  <si>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</si>
  <si>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</si>
  <si>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</si>
  <si>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</si>
  <si>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——</t>
  </si>
  <si>
    <t xml:space="preserve">  其他资金</t>
  </si>
  <si>
    <t>年度总体
目标</t>
  </si>
  <si>
    <t>预期目标</t>
  </si>
  <si>
    <t>实际完成情况</t>
  </si>
  <si>
    <t>1.按标准发放去世人员抚恤金。
2.按所聘岗位级别核发新职工工资待遇。</t>
  </si>
  <si>
    <t>按照人事、财政政策，为6位去世人员家属发放一次性抚恤金丧葬费100万元，抚恤金预算资金全部支付完毕；2020年录用33人，其中社招29人、退伍大学生士兵3人、军转干部1人，按照所聘岗位的工资待遇标准发放工资，缴纳社保、公积金共支付155.212227万元，结余2.893673万元，是社保缴费后的剩余部分，该项完成率98.88%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</si>
  <si>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</si>
  <si>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</si>
  <si>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</si>
  <si>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</si>
  <si>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</si>
  <si>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</si>
  <si>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</si>
  <si>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</si>
  <si>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</si>
  <si>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发放抚恤金人数</t>
  </si>
  <si>
    <t>5人</t>
  </si>
  <si>
    <t>6人</t>
  </si>
  <si>
    <t>新职工工资发放人数</t>
  </si>
  <si>
    <t>17人</t>
  </si>
  <si>
    <t>33人</t>
  </si>
  <si>
    <t>质量指标</t>
  </si>
  <si>
    <t>各项资金发放符合标准</t>
  </si>
  <si>
    <t>按标准发放</t>
  </si>
  <si>
    <t>达成年度指标</t>
  </si>
  <si>
    <t>时效指标</t>
  </si>
  <si>
    <t>资金发放时间</t>
  </si>
  <si>
    <t>每月发放</t>
  </si>
  <si>
    <t>按时发放</t>
  </si>
  <si>
    <t>成本指标</t>
  </si>
  <si>
    <t>发放金额</t>
  </si>
  <si>
    <t>效益指标
（30分）</t>
  </si>
  <si>
    <t>社会效益
指标</t>
  </si>
  <si>
    <t>满足现有岗位需要，保证机构正常运行</t>
  </si>
  <si>
    <t>按时享受工资待遇安心工作服务剧院</t>
  </si>
  <si>
    <t>吸引人才，为剧院发展做好人才储备</t>
  </si>
  <si>
    <t>增强职工归属感全心全意投入工作</t>
  </si>
  <si>
    <t>满意度指标
（10分）</t>
  </si>
  <si>
    <t>服务对象满意度指标</t>
  </si>
  <si>
    <t>去世人员家属满意度</t>
  </si>
  <si>
    <t>≥90%</t>
  </si>
  <si>
    <t>总分</t>
  </si>
  <si>
    <t>北京市文旅局项目支出绩效自评表
（2020年度）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</si>
</sst>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0000_ "/>
    <numFmt numFmtId="179" formatCode="0.00_ "/>
    <numFmt numFmtId="180" formatCode="0_ "/>
  </numFmts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6" fillId="0" borderId="0">
      <alignment vertical="center"/>
    </xf>
    <xf numFmtId="0" fontId="8" fillId="0" borderId="0"/>
    <xf numFmtId="0" fontId="8" fillId="0" borderId="0"/>
    <xf numFmtId="0" fontId="7" fillId="0" borderId="0"/>
  </cellStyleXfs>
  <cellXfs count="5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right" vertical="center"/>
    </xf>
    <xf numFmtId="178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8" fontId="2" fillId="0" borderId="2" xfId="0" applyNumberFormat="1" applyFont="1" applyFill="1" applyBorder="1" applyAlignment="1" applyProtection="1">
      <alignment horizontal="center" vertical="center" wrapText="1"/>
    </xf>
    <xf numFmtId="178" fontId="2" fillId="0" borderId="3" xfId="0" applyNumberFormat="1" applyFont="1" applyFill="1" applyBorder="1" applyAlignment="1" applyProtection="1">
      <alignment horizontal="center" vertical="center" wrapText="1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9" fontId="2" fillId="0" borderId="2" xfId="0" applyNumberFormat="1" applyFont="1" applyFill="1" applyBorder="1" applyAlignment="1" applyProtection="1">
      <alignment horizontal="center" vertical="center" wrapText="1"/>
    </xf>
    <xf numFmtId="179" fontId="2" fillId="0" borderId="3" xfId="0" applyNumberFormat="1" applyFont="1" applyFill="1" applyBorder="1" applyAlignment="1" applyProtection="1">
      <alignment horizontal="center" vertical="center" wrapText="1"/>
    </xf>
    <xf numFmtId="180" fontId="2" fillId="0" borderId="2" xfId="0" applyNumberFormat="1" applyFont="1" applyFill="1" applyBorder="1" applyAlignment="1" applyProtection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7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4" xfId="4" xr:uid="{00000000-0005-0000-0000-000034000000}"/>
  </cellStyles>
  <dxfs count="0"/>
  <tableStyles count="0" defaultTableStyle="TableStyleMedium2" defaultPivotStyle="PivotStyleLight16"/>
  <colors>
    <mruColors>
      <color rgb="FFFF6C0D"/>
      <color rgb="FFFFFF00"/>
      <color rgb="FFFF881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1"/>
  <sheetViews>
    <sheetView tabSelected="1" zoomScale="70" zoomScaleNormal="70" workbookViewId="0">
      <selection activeCell="L9" sqref="L9:M9"/>
    </sheetView>
  </sheetViews>
  <sheetFormatPr defaultColWidth="9" defaultRowHeight="13.5" x14ac:dyDescent="0.15"/>
  <cols>
    <col min="1" max="1" width="9.625" customWidth="1"/>
    <col min="2" max="2" width="10.125" customWidth="1"/>
    <col min="3" max="3" width="10" customWidth="1"/>
    <col min="4" max="4" width="10.25" customWidth="1"/>
    <col min="5" max="5" width="11.625" customWidth="1"/>
    <col min="6" max="6" width="9" customWidth="1"/>
    <col min="7" max="7" width="15.25" customWidth="1"/>
    <col min="8" max="8" width="9.875" customWidth="1"/>
    <col min="9" max="9" width="4.125" customWidth="1"/>
    <col min="10" max="10" width="6.5" customWidth="1"/>
    <col min="11" max="11" width="3.5" customWidth="1"/>
    <col min="12" max="12" width="3.25" customWidth="1"/>
    <col min="13" max="13" width="11.25" customWidth="1"/>
    <col min="14" max="14" width="15.125" customWidth="1"/>
    <col min="15" max="15" width="8.5" customWidth="1"/>
  </cols>
  <sheetData>
    <row r="1" spans="1:15" ht="41.1" customHeight="1" x14ac:dyDescent="0.15">
      <c r="A1" s="10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3.1" customHeight="1" x14ac:dyDescent="0.15">
      <c r="A2" s="12" t="s">
        <v>0</v>
      </c>
      <c r="B2" s="12"/>
      <c r="C2" s="13" t="s">
        <v>1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23.1" customHeight="1" x14ac:dyDescent="0.15">
      <c r="A3" s="12" t="s">
        <v>2</v>
      </c>
      <c r="B3" s="12"/>
      <c r="C3" s="13" t="s">
        <v>3</v>
      </c>
      <c r="D3" s="13"/>
      <c r="E3" s="13"/>
      <c r="F3" s="13"/>
      <c r="G3" s="13"/>
      <c r="H3" s="14" t="s">
        <v>4</v>
      </c>
      <c r="I3" s="15"/>
      <c r="J3" s="13" t="s">
        <v>5</v>
      </c>
      <c r="K3" s="13"/>
      <c r="L3" s="13"/>
      <c r="M3" s="13"/>
      <c r="N3" s="13"/>
      <c r="O3" s="13"/>
    </row>
    <row r="4" spans="1:15" ht="23.1" customHeight="1" x14ac:dyDescent="0.15">
      <c r="A4" s="12" t="s">
        <v>6</v>
      </c>
      <c r="B4" s="12"/>
      <c r="C4" s="16" t="s">
        <v>7</v>
      </c>
      <c r="D4" s="16"/>
      <c r="E4" s="16"/>
      <c r="F4" s="16"/>
      <c r="G4" s="16"/>
      <c r="H4" s="17" t="s">
        <v>8</v>
      </c>
      <c r="I4" s="18"/>
      <c r="J4" s="16">
        <v>67267817</v>
      </c>
      <c r="K4" s="16"/>
      <c r="L4" s="16"/>
      <c r="M4" s="16"/>
      <c r="N4" s="16"/>
      <c r="O4" s="16"/>
    </row>
    <row r="5" spans="1:15" ht="23.1" customHeight="1" x14ac:dyDescent="0.15">
      <c r="A5" s="12" t="s">
        <v>9</v>
      </c>
      <c r="B5" s="12"/>
      <c r="C5" s="12"/>
      <c r="D5" s="12"/>
      <c r="E5" s="1" t="s">
        <v>10</v>
      </c>
      <c r="F5" s="12" t="s">
        <v>11</v>
      </c>
      <c r="G5" s="12"/>
      <c r="H5" s="19" t="s">
        <v>12</v>
      </c>
      <c r="I5" s="20"/>
      <c r="J5" s="19" t="s">
        <v>13</v>
      </c>
      <c r="K5" s="20"/>
      <c r="L5" s="12" t="s">
        <v>14</v>
      </c>
      <c r="M5" s="20"/>
      <c r="N5" s="19" t="s">
        <v>15</v>
      </c>
      <c r="O5" s="20"/>
    </row>
    <row r="6" spans="1:15" ht="23.1" customHeight="1" x14ac:dyDescent="0.15">
      <c r="A6" s="12"/>
      <c r="B6" s="12"/>
      <c r="C6" s="21" t="s">
        <v>16</v>
      </c>
      <c r="D6" s="21"/>
      <c r="E6" s="2">
        <f>SUM(E7:E9)</f>
        <v>258.10590000000002</v>
      </c>
      <c r="F6" s="22">
        <f>SUM(F7:G9)</f>
        <v>258.10590000000002</v>
      </c>
      <c r="G6" s="23"/>
      <c r="H6" s="22">
        <f>SUM(H7:I9)</f>
        <v>255.21222700000001</v>
      </c>
      <c r="I6" s="23"/>
      <c r="J6" s="14">
        <v>10</v>
      </c>
      <c r="K6" s="15"/>
      <c r="L6" s="24">
        <f>H6/F6</f>
        <v>0.988788814978658</v>
      </c>
      <c r="M6" s="25"/>
      <c r="N6" s="26">
        <f>J6*L6</f>
        <v>9.8878881497865798</v>
      </c>
      <c r="O6" s="27"/>
    </row>
    <row r="7" spans="1:15" ht="23.1" customHeight="1" x14ac:dyDescent="0.15">
      <c r="A7" s="12"/>
      <c r="B7" s="12"/>
      <c r="C7" s="12" t="s">
        <v>17</v>
      </c>
      <c r="D7" s="12"/>
      <c r="E7" s="2">
        <v>258.10590000000002</v>
      </c>
      <c r="F7" s="22">
        <v>258.10590000000002</v>
      </c>
      <c r="G7" s="23"/>
      <c r="H7" s="22">
        <v>255.21222700000001</v>
      </c>
      <c r="I7" s="23"/>
      <c r="J7" s="14">
        <v>10</v>
      </c>
      <c r="K7" s="15"/>
      <c r="L7" s="24">
        <f>H7/F7</f>
        <v>0.988788814978658</v>
      </c>
      <c r="M7" s="25"/>
      <c r="N7" s="26">
        <f>J7*L7</f>
        <v>9.8878881497865798</v>
      </c>
      <c r="O7" s="27"/>
    </row>
    <row r="8" spans="1:15" ht="23.1" customHeight="1" x14ac:dyDescent="0.15">
      <c r="A8" s="12"/>
      <c r="B8" s="12"/>
      <c r="C8" s="12" t="s">
        <v>18</v>
      </c>
      <c r="D8" s="12"/>
      <c r="E8" s="3">
        <v>0</v>
      </c>
      <c r="F8" s="22">
        <v>0</v>
      </c>
      <c r="G8" s="23"/>
      <c r="H8" s="22">
        <v>0</v>
      </c>
      <c r="I8" s="23"/>
      <c r="J8" s="28">
        <v>0</v>
      </c>
      <c r="K8" s="29"/>
      <c r="L8" s="26" t="s">
        <v>19</v>
      </c>
      <c r="M8" s="27"/>
      <c r="N8" s="14" t="s">
        <v>19</v>
      </c>
      <c r="O8" s="15"/>
    </row>
    <row r="9" spans="1:15" ht="23.1" customHeight="1" x14ac:dyDescent="0.15">
      <c r="A9" s="12"/>
      <c r="B9" s="12"/>
      <c r="C9" s="12" t="s">
        <v>20</v>
      </c>
      <c r="D9" s="12"/>
      <c r="E9" s="3">
        <v>0</v>
      </c>
      <c r="F9" s="22">
        <v>0</v>
      </c>
      <c r="G9" s="23"/>
      <c r="H9" s="22">
        <v>0</v>
      </c>
      <c r="I9" s="23"/>
      <c r="J9" s="28">
        <v>0</v>
      </c>
      <c r="K9" s="29"/>
      <c r="L9" s="26" t="s">
        <v>19</v>
      </c>
      <c r="M9" s="27"/>
      <c r="N9" s="14" t="s">
        <v>19</v>
      </c>
      <c r="O9" s="15"/>
    </row>
    <row r="10" spans="1:15" ht="23.1" customHeight="1" x14ac:dyDescent="0.15">
      <c r="A10" s="12" t="s">
        <v>21</v>
      </c>
      <c r="B10" s="12" t="s">
        <v>22</v>
      </c>
      <c r="C10" s="12"/>
      <c r="D10" s="12"/>
      <c r="E10" s="12"/>
      <c r="F10" s="12"/>
      <c r="G10" s="12"/>
      <c r="H10" s="12" t="s">
        <v>23</v>
      </c>
      <c r="I10" s="12"/>
      <c r="J10" s="12"/>
      <c r="K10" s="12"/>
      <c r="L10" s="12"/>
      <c r="M10" s="12"/>
      <c r="N10" s="12"/>
      <c r="O10" s="12"/>
    </row>
    <row r="11" spans="1:15" ht="78.95" customHeight="1" x14ac:dyDescent="0.15">
      <c r="A11" s="12"/>
      <c r="B11" s="30" t="s">
        <v>24</v>
      </c>
      <c r="C11" s="30"/>
      <c r="D11" s="30"/>
      <c r="E11" s="30"/>
      <c r="F11" s="30"/>
      <c r="G11" s="30"/>
      <c r="H11" s="21" t="s">
        <v>25</v>
      </c>
      <c r="I11" s="21"/>
      <c r="J11" s="21"/>
      <c r="K11" s="21"/>
      <c r="L11" s="21"/>
      <c r="M11" s="21"/>
      <c r="N11" s="21"/>
      <c r="O11" s="21"/>
    </row>
    <row r="12" spans="1:15" ht="30" customHeight="1" x14ac:dyDescent="0.15">
      <c r="A12" s="12" t="s">
        <v>26</v>
      </c>
      <c r="B12" s="1" t="s">
        <v>27</v>
      </c>
      <c r="C12" s="1" t="s">
        <v>28</v>
      </c>
      <c r="D12" s="12" t="s">
        <v>29</v>
      </c>
      <c r="E12" s="12"/>
      <c r="F12" s="12"/>
      <c r="G12" s="1" t="s">
        <v>30</v>
      </c>
      <c r="H12" s="31" t="s">
        <v>31</v>
      </c>
      <c r="I12" s="32"/>
      <c r="J12" s="4" t="s">
        <v>13</v>
      </c>
      <c r="K12" s="16" t="s">
        <v>15</v>
      </c>
      <c r="L12" s="16"/>
      <c r="M12" s="12" t="s">
        <v>32</v>
      </c>
      <c r="N12" s="12"/>
      <c r="O12" s="12"/>
    </row>
    <row r="13" spans="1:15" ht="30" customHeight="1" x14ac:dyDescent="0.15">
      <c r="A13" s="12"/>
      <c r="B13" s="49" t="s">
        <v>33</v>
      </c>
      <c r="C13" s="12" t="s">
        <v>34</v>
      </c>
      <c r="D13" s="33" t="s">
        <v>35</v>
      </c>
      <c r="E13" s="34"/>
      <c r="F13" s="35"/>
      <c r="G13" s="5" t="s">
        <v>36</v>
      </c>
      <c r="H13" s="36" t="s">
        <v>37</v>
      </c>
      <c r="I13" s="37"/>
      <c r="J13" s="8">
        <v>7</v>
      </c>
      <c r="K13" s="38">
        <v>7</v>
      </c>
      <c r="L13" s="38"/>
      <c r="M13" s="20"/>
      <c r="N13" s="20"/>
      <c r="O13" s="12"/>
    </row>
    <row r="14" spans="1:15" ht="30" customHeight="1" x14ac:dyDescent="0.15">
      <c r="A14" s="12"/>
      <c r="B14" s="50"/>
      <c r="C14" s="12"/>
      <c r="D14" s="39" t="s">
        <v>38</v>
      </c>
      <c r="E14" s="40"/>
      <c r="F14" s="41"/>
      <c r="G14" s="5" t="s">
        <v>39</v>
      </c>
      <c r="H14" s="36" t="s">
        <v>40</v>
      </c>
      <c r="I14" s="37"/>
      <c r="J14" s="8">
        <v>7</v>
      </c>
      <c r="K14" s="38">
        <v>7</v>
      </c>
      <c r="L14" s="38"/>
      <c r="M14" s="42"/>
      <c r="N14" s="42"/>
      <c r="O14" s="20"/>
    </row>
    <row r="15" spans="1:15" ht="30" customHeight="1" x14ac:dyDescent="0.15">
      <c r="A15" s="12"/>
      <c r="B15" s="50"/>
      <c r="C15" s="1" t="s">
        <v>41</v>
      </c>
      <c r="D15" s="39" t="s">
        <v>42</v>
      </c>
      <c r="E15" s="40"/>
      <c r="F15" s="41"/>
      <c r="G15" s="7" t="s">
        <v>43</v>
      </c>
      <c r="H15" s="36" t="s">
        <v>44</v>
      </c>
      <c r="I15" s="37"/>
      <c r="J15" s="8">
        <v>12</v>
      </c>
      <c r="K15" s="38">
        <v>12</v>
      </c>
      <c r="L15" s="38"/>
      <c r="M15" s="19"/>
      <c r="N15" s="42"/>
      <c r="O15" s="20"/>
    </row>
    <row r="16" spans="1:15" ht="30" customHeight="1" x14ac:dyDescent="0.15">
      <c r="A16" s="12"/>
      <c r="B16" s="50"/>
      <c r="C16" s="1" t="s">
        <v>45</v>
      </c>
      <c r="D16" s="39" t="s">
        <v>46</v>
      </c>
      <c r="E16" s="40"/>
      <c r="F16" s="41"/>
      <c r="G16" s="7" t="s">
        <v>47</v>
      </c>
      <c r="H16" s="36" t="s">
        <v>48</v>
      </c>
      <c r="I16" s="37"/>
      <c r="J16" s="8">
        <v>12</v>
      </c>
      <c r="K16" s="38">
        <v>12</v>
      </c>
      <c r="L16" s="38"/>
      <c r="M16" s="42"/>
      <c r="N16" s="42"/>
      <c r="O16" s="20"/>
    </row>
    <row r="17" spans="1:15" ht="30" customHeight="1" x14ac:dyDescent="0.15">
      <c r="A17" s="12"/>
      <c r="B17" s="50"/>
      <c r="C17" s="4" t="s">
        <v>49</v>
      </c>
      <c r="D17" s="39" t="s">
        <v>50</v>
      </c>
      <c r="E17" s="40"/>
      <c r="F17" s="41"/>
      <c r="G17" s="7">
        <v>258.10590000000002</v>
      </c>
      <c r="H17" s="36">
        <v>255.21222700000001</v>
      </c>
      <c r="I17" s="37"/>
      <c r="J17" s="8">
        <v>12</v>
      </c>
      <c r="K17" s="38">
        <v>12</v>
      </c>
      <c r="L17" s="38"/>
      <c r="M17" s="20"/>
      <c r="N17" s="20"/>
      <c r="O17" s="12"/>
    </row>
    <row r="18" spans="1:15" ht="41.1" customHeight="1" x14ac:dyDescent="0.15">
      <c r="A18" s="12"/>
      <c r="B18" s="12" t="s">
        <v>51</v>
      </c>
      <c r="C18" s="49" t="s">
        <v>52</v>
      </c>
      <c r="D18" s="39" t="s">
        <v>53</v>
      </c>
      <c r="E18" s="40"/>
      <c r="F18" s="41"/>
      <c r="G18" s="5" t="s">
        <v>54</v>
      </c>
      <c r="H18" s="36" t="s">
        <v>44</v>
      </c>
      <c r="I18" s="37"/>
      <c r="J18" s="8">
        <v>15</v>
      </c>
      <c r="K18" s="38">
        <v>15</v>
      </c>
      <c r="L18" s="38"/>
      <c r="M18" s="20"/>
      <c r="N18" s="20"/>
      <c r="O18" s="12"/>
    </row>
    <row r="19" spans="1:15" ht="42" customHeight="1" x14ac:dyDescent="0.15">
      <c r="A19" s="12"/>
      <c r="B19" s="12"/>
      <c r="C19" s="51"/>
      <c r="D19" s="39" t="s">
        <v>55</v>
      </c>
      <c r="E19" s="40"/>
      <c r="F19" s="41"/>
      <c r="G19" s="5" t="s">
        <v>56</v>
      </c>
      <c r="H19" s="36" t="s">
        <v>44</v>
      </c>
      <c r="I19" s="37"/>
      <c r="J19" s="8">
        <v>15</v>
      </c>
      <c r="K19" s="38">
        <v>15</v>
      </c>
      <c r="L19" s="38"/>
      <c r="M19" s="20"/>
      <c r="N19" s="20"/>
      <c r="O19" s="12"/>
    </row>
    <row r="20" spans="1:15" ht="45" customHeight="1" x14ac:dyDescent="0.15">
      <c r="A20" s="12"/>
      <c r="B20" s="1" t="s">
        <v>57</v>
      </c>
      <c r="C20" s="1" t="s">
        <v>58</v>
      </c>
      <c r="D20" s="43" t="s">
        <v>59</v>
      </c>
      <c r="E20" s="43"/>
      <c r="F20" s="43"/>
      <c r="G20" s="6" t="s">
        <v>60</v>
      </c>
      <c r="H20" s="36" t="s">
        <v>60</v>
      </c>
      <c r="I20" s="37"/>
      <c r="J20" s="8">
        <v>10</v>
      </c>
      <c r="K20" s="38">
        <v>9</v>
      </c>
      <c r="L20" s="38"/>
      <c r="M20" s="20"/>
      <c r="N20" s="20"/>
      <c r="O20" s="12"/>
    </row>
    <row r="21" spans="1:15" ht="30" customHeight="1" x14ac:dyDescent="0.15">
      <c r="A21" s="44" t="s">
        <v>61</v>
      </c>
      <c r="B21" s="45"/>
      <c r="C21" s="45"/>
      <c r="D21" s="45"/>
      <c r="E21" s="45"/>
      <c r="F21" s="45"/>
      <c r="G21" s="45"/>
      <c r="H21" s="45"/>
      <c r="I21" s="46"/>
      <c r="J21" s="9">
        <v>100</v>
      </c>
      <c r="K21" s="47">
        <f>SUM(K13:L20)+N6</f>
        <v>98.887888149786576</v>
      </c>
      <c r="L21" s="48"/>
      <c r="M21" s="12" t="s">
        <v>19</v>
      </c>
      <c r="N21" s="12"/>
      <c r="O21" s="12"/>
    </row>
  </sheetData>
  <protectedRanges>
    <protectedRange sqref="C4 J4 H11 H20:I20 K20:O20 H16:I16 H13:I14 K13:O14 H17:I17 K16:O16 K18:O19 K15:O15 H15:I15 K17:O17 H18:I18 H19:I19" name="区域1"/>
    <protectedRange sqref="A12" name="区域2"/>
  </protectedRanges>
  <mergeCells count="91">
    <mergeCell ref="A21:I21"/>
    <mergeCell ref="K21:L21"/>
    <mergeCell ref="M21:O21"/>
    <mergeCell ref="A10:A11"/>
    <mergeCell ref="A12:A20"/>
    <mergeCell ref="B13:B17"/>
    <mergeCell ref="B18:B19"/>
    <mergeCell ref="C13:C14"/>
    <mergeCell ref="C18:C19"/>
    <mergeCell ref="D19:F19"/>
    <mergeCell ref="H19:I19"/>
    <mergeCell ref="K19:L19"/>
    <mergeCell ref="M19:O19"/>
    <mergeCell ref="D20:F20"/>
    <mergeCell ref="H20:I20"/>
    <mergeCell ref="K20:L20"/>
    <mergeCell ref="M20:O20"/>
    <mergeCell ref="D17:F17"/>
    <mergeCell ref="H17:I17"/>
    <mergeCell ref="K17:L17"/>
    <mergeCell ref="M17:O17"/>
    <mergeCell ref="D18:F18"/>
    <mergeCell ref="H18:I18"/>
    <mergeCell ref="K18:L18"/>
    <mergeCell ref="M18:O18"/>
    <mergeCell ref="D15:F15"/>
    <mergeCell ref="H15:I15"/>
    <mergeCell ref="K15:L15"/>
    <mergeCell ref="M15:O15"/>
    <mergeCell ref="D16:F16"/>
    <mergeCell ref="H16:I16"/>
    <mergeCell ref="K16:L16"/>
    <mergeCell ref="M16:O16"/>
    <mergeCell ref="D13:F13"/>
    <mergeCell ref="H13:I13"/>
    <mergeCell ref="K13:L13"/>
    <mergeCell ref="M13:O13"/>
    <mergeCell ref="D14:F14"/>
    <mergeCell ref="H14:I14"/>
    <mergeCell ref="K14:L14"/>
    <mergeCell ref="M14:O14"/>
    <mergeCell ref="B10:G10"/>
    <mergeCell ref="H10:O10"/>
    <mergeCell ref="B11:G11"/>
    <mergeCell ref="H11:O11"/>
    <mergeCell ref="D12:F12"/>
    <mergeCell ref="H12:I12"/>
    <mergeCell ref="K12:L12"/>
    <mergeCell ref="M12:O12"/>
    <mergeCell ref="N8:O8"/>
    <mergeCell ref="C9:D9"/>
    <mergeCell ref="F9:G9"/>
    <mergeCell ref="H9:I9"/>
    <mergeCell ref="J9:K9"/>
    <mergeCell ref="L9:M9"/>
    <mergeCell ref="N9:O9"/>
    <mergeCell ref="C8:D8"/>
    <mergeCell ref="F8:G8"/>
    <mergeCell ref="H8:I8"/>
    <mergeCell ref="J8:K8"/>
    <mergeCell ref="L8:M8"/>
    <mergeCell ref="N6:O6"/>
    <mergeCell ref="C7:D7"/>
    <mergeCell ref="F7:G7"/>
    <mergeCell ref="H7:I7"/>
    <mergeCell ref="J7:K7"/>
    <mergeCell ref="L7:M7"/>
    <mergeCell ref="N7:O7"/>
    <mergeCell ref="C6:D6"/>
    <mergeCell ref="F6:G6"/>
    <mergeCell ref="H6:I6"/>
    <mergeCell ref="J6:K6"/>
    <mergeCell ref="L6:M6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A5:B9"/>
    <mergeCell ref="A1:O1"/>
    <mergeCell ref="A2:B2"/>
    <mergeCell ref="C2:O2"/>
    <mergeCell ref="A3:B3"/>
    <mergeCell ref="C3:G3"/>
    <mergeCell ref="H3:I3"/>
    <mergeCell ref="J3:O3"/>
  </mergeCells>
  <phoneticPr fontId="9" type="noConversion"/>
  <printOptions horizontalCentered="1"/>
  <pageMargins left="0.31458333333333299" right="0.31458333333333299" top="0.78680555555555598" bottom="0.78680555555555598" header="0.156944444444444" footer="0.118055555555556"/>
  <pageSetup paperSize="9" scale="72" fitToHeight="0" orientation="portrait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市文旅局——自评表（处室版）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</dc:creator>
  <cp:lastModifiedBy>92535</cp:lastModifiedBy>
  <dcterms:created xsi:type="dcterms:W3CDTF">2021-03-16T02:32:00Z</dcterms:created>
  <dcterms:modified xsi:type="dcterms:W3CDTF">2021-06-07T03:47:32Z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838823B9A86A4E69B822BE2F2E48AA04</vt:lpwstr>
  </property>
</Properties>
</file>