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自评表" sheetId="6" r:id="rId1"/>
  </sheets>
  <definedNames>
    <definedName name="_xlnm.Print_Area" localSheetId="0">自评表!$A$1:$O$39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<sst xmlns="http://schemas.openxmlformats.org/spreadsheetml/2006/main" count="84" uniqueCount="70">
  <si>
    <t>附件1：</t>
  </si>
  <si>
    <r>
      <rPr>
        <b/>
        <sz val="14"/>
        <color theme="1"/>
        <rFont val="等线"/>
        <charset val="134"/>
        <scheme val="minor"/>
      </rPr>
      <t xml:space="preserve">北京市文旅局项目绩效自评表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</si>
  <si>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</si>
  <si>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预算绩效评价与监督管理项目</t>
  </si>
  <si>
    <t>主管部门</t>
  </si>
  <si>
    <t>北京市文化和旅游局</t>
  </si>
  <si>
    <t>实施单位</t>
  </si>
  <si>
    <t>北京市文化和旅游局本级行政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</si>
  <si>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</si>
  <si>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</si>
  <si>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</si>
  <si>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</si>
  <si>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</si>
  <si>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</si>
  <si>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</si>
  <si>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</si>
  <si>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</si>
  <si>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</si>
  <si>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</si>
  <si>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</si>
  <si>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</si>
  <si>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</si>
  <si>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</si>
  <si>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为深入贯彻落实相关文件精神，对市文化和旅游局本级和直属单位申报项目进行预算绩效管理。</t>
  </si>
  <si>
    <t>对市文化和旅游局本级和直属单位申报项目进行了预算绩效管理，提升了财政资金使用效率。</t>
  </si>
  <si>
    <t>绩效指标</t>
  </si>
  <si>
    <t>一级指标</t>
  </si>
  <si>
    <t>二级指标</t>
  </si>
  <si>
    <t>三级指标</t>
  </si>
  <si>
    <t>年度指标值</t>
  </si>
  <si>
    <t>实际完成值</t>
  </si>
  <si>
    <r>
      <rPr>
        <sz val="10"/>
        <rFont val="宋体"/>
        <charset val="134"/>
      </rPr>
      <t>得分</t>
    </r>
    <r>
      <rPr>
        <sz val="10"/>
        <color rgb="FFFF0000"/>
        <rFont val="宋体"/>
        <charset val="134"/>
      </rPr>
      <t xml:space="preserve">
</t>
    </r>
  </si>
  <si>
    <t>偏差原因分析及改进措施</t>
  </si>
  <si>
    <t>产出指标</t>
  </si>
  <si>
    <t>数量指标</t>
  </si>
  <si>
    <t>事前评估项目数量</t>
  </si>
  <si>
    <t>≥1个</t>
  </si>
  <si>
    <t>5个</t>
  </si>
  <si>
    <t>重点跟踪项目数量</t>
  </si>
  <si>
    <t>≥100个</t>
  </si>
  <si>
    <t>196个</t>
  </si>
  <si>
    <t>预算编报审核项目数量</t>
  </si>
  <si>
    <t>≥300个</t>
  </si>
  <si>
    <t>336个</t>
  </si>
  <si>
    <t>质量指标</t>
  </si>
  <si>
    <t>全过程预算绩效监督管理项目验收符合合同要求、通过验收</t>
  </si>
  <si>
    <t>符合要求</t>
  </si>
  <si>
    <t>绩效跟踪项目执行程序达标，预算编报审核符合当年预算编报指南要求</t>
  </si>
  <si>
    <t>时效指标</t>
  </si>
  <si>
    <t>项目执行时间</t>
  </si>
  <si>
    <t>≤12月</t>
  </si>
  <si>
    <t>12月</t>
  </si>
  <si>
    <t>成本指标</t>
  </si>
  <si>
    <t>经济成本指标</t>
  </si>
  <si>
    <t>项目预算控制总额</t>
  </si>
  <si>
    <t>≤180万元</t>
  </si>
  <si>
    <t>175.76774万元</t>
  </si>
  <si>
    <t>效益指标</t>
  </si>
  <si>
    <t>社会效益指标</t>
  </si>
  <si>
    <t>发挥资金对北京市文化旅游行业发展的带动作用</t>
  </si>
  <si>
    <t>优秀</t>
  </si>
  <si>
    <t>提升财政资金使用效率</t>
  </si>
  <si>
    <t>满意度指标</t>
  </si>
  <si>
    <t>服务对象满意度指标</t>
  </si>
  <si>
    <t>服务对象满意度</t>
  </si>
  <si>
    <t>≥90%</t>
  </si>
  <si>
    <t>满意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</si>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</sst>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0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name val="宋体"/>
      <charset val="134"/>
    </font>
    <font>
      <sz val="12"/>
      <color rgb="FF00000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  <font>
      <sz val="10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57" fontId="4" fillId="0" borderId="2" xfId="0" applyNumberFormat="1" applyFont="1" applyBorder="1" applyAlignment="1">
      <alignment horizontal="center" vertical="center" wrapText="1"/>
    </xf>
    <xf numFmtId="10" fontId="4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left" vertical="top" wrapText="1"/>
    </xf>
    <xf numFmtId="0" fontId="0" fillId="0" borderId="8" xfId="0" applyBorder="1" applyAlignment="1">
      <alignment horizontal="left" vertical="top"/>
    </xf>
    <xf numFmtId="0" fontId="0" fillId="0" borderId="0" xfId="0" applyAlignment="1">
      <alignment horizontal="left" vertical="top"/>
    </xf>
    <xf numFmtId="10" fontId="2" fillId="0" borderId="2" xfId="0" applyNumberFormat="1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77" fontId="5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9"/>
  <sheetViews>
    <sheetView tabSelected="1" zoomScale="67" zoomScaleNormal="67" zoomScaleSheetLayoutView="70" workbookViewId="0">
      <selection activeCell="R8" sqref="R8"/>
    </sheetView>
  </sheetViews>
  <sheetFormatPr defaultColWidth="9" defaultRowHeight="13.85"/>
  <cols>
    <col min="1" max="1" width="9.58407079646018" customWidth="1"/>
    <col min="2" max="2" width="10.0619469026549" customWidth="1"/>
    <col min="3" max="3" width="10" customWidth="1"/>
    <col min="4" max="4" width="10.2300884955752" customWidth="1"/>
    <col min="5" max="5" width="11.353982300885" customWidth="1"/>
    <col min="6" max="6" width="9" customWidth="1"/>
    <col min="7" max="7" width="15.2300884955752" customWidth="1"/>
    <col min="8" max="8" width="9.82300884955752" customWidth="1"/>
    <col min="9" max="9" width="10.2300884955752" customWidth="1"/>
    <col min="10" max="10" width="9.93805309734513" customWidth="1"/>
    <col min="11" max="11" width="32.5309734513274" customWidth="1"/>
    <col min="12" max="12" width="25.5309734513274" customWidth="1"/>
    <col min="13" max="13" width="12.0619469026549" customWidth="1"/>
    <col min="14" max="14" width="16.353982300885" customWidth="1"/>
    <col min="15" max="15" width="8.53097345132743" customWidth="1"/>
  </cols>
  <sheetData>
    <row r="1" spans="1:1">
      <c r="A1" s="2" t="s">
        <v>0</v>
      </c>
    </row>
    <row r="2" ht="43.3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35.7" customHeight="1" spans="1:15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39.5" customHeight="1" spans="1:15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  <c r="O4" s="4"/>
    </row>
    <row r="5" ht="39.5" customHeight="1" spans="1:15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  <c r="O5" s="4"/>
    </row>
    <row r="6" ht="39.5" customHeight="1" spans="1:15">
      <c r="A6" s="4"/>
      <c r="B6" s="4"/>
      <c r="C6" s="5" t="s">
        <v>15</v>
      </c>
      <c r="D6" s="5"/>
      <c r="E6" s="6">
        <f>SUM(E7:E9)</f>
        <v>180</v>
      </c>
      <c r="F6" s="6">
        <f>SUM(F7:G9)</f>
        <v>175.8578</v>
      </c>
      <c r="G6" s="6"/>
      <c r="H6" s="6">
        <f>SUM(H7:I9)</f>
        <v>175.76774</v>
      </c>
      <c r="I6" s="6"/>
      <c r="J6" s="4">
        <v>10</v>
      </c>
      <c r="K6" s="4"/>
      <c r="L6" s="22">
        <f>H6/F6</f>
        <v>0.999487881686226</v>
      </c>
      <c r="M6" s="22"/>
      <c r="N6" s="23">
        <f>L6*J6</f>
        <v>9.99487881686226</v>
      </c>
      <c r="O6" s="23"/>
    </row>
    <row r="7" ht="39.5" customHeight="1" spans="1:15">
      <c r="A7" s="4"/>
      <c r="B7" s="4"/>
      <c r="C7" s="4" t="s">
        <v>16</v>
      </c>
      <c r="D7" s="4"/>
      <c r="E7" s="6">
        <v>69.041101</v>
      </c>
      <c r="F7" s="6">
        <v>64.898901</v>
      </c>
      <c r="G7" s="6"/>
      <c r="H7" s="6">
        <v>175.76774</v>
      </c>
      <c r="I7" s="6"/>
      <c r="J7" s="4" t="s">
        <v>17</v>
      </c>
      <c r="K7" s="4"/>
      <c r="L7" s="22">
        <f>H7/F7</f>
        <v>2.70833153245538</v>
      </c>
      <c r="M7" s="22"/>
      <c r="N7" s="4" t="s">
        <v>17</v>
      </c>
      <c r="O7" s="4"/>
    </row>
    <row r="8" ht="39.5" customHeight="1" spans="1:15">
      <c r="A8" s="4"/>
      <c r="B8" s="4"/>
      <c r="C8" s="4" t="s">
        <v>18</v>
      </c>
      <c r="D8" s="4"/>
      <c r="E8" s="6">
        <v>0</v>
      </c>
      <c r="F8" s="6">
        <v>0</v>
      </c>
      <c r="G8" s="6"/>
      <c r="H8" s="6">
        <v>0</v>
      </c>
      <c r="I8" s="6"/>
      <c r="J8" s="4" t="s">
        <v>17</v>
      </c>
      <c r="K8" s="4"/>
      <c r="L8" s="4" t="s">
        <v>17</v>
      </c>
      <c r="M8" s="4"/>
      <c r="N8" s="4" t="s">
        <v>17</v>
      </c>
      <c r="O8" s="4"/>
    </row>
    <row r="9" ht="39.5" customHeight="1" spans="1:15">
      <c r="A9" s="4"/>
      <c r="B9" s="4"/>
      <c r="C9" s="4" t="s">
        <v>19</v>
      </c>
      <c r="D9" s="4"/>
      <c r="E9" s="6">
        <v>110.958899</v>
      </c>
      <c r="F9" s="6">
        <v>110.958899</v>
      </c>
      <c r="G9" s="6"/>
      <c r="H9" s="6">
        <v>0</v>
      </c>
      <c r="I9" s="6"/>
      <c r="J9" s="4" t="s">
        <v>17</v>
      </c>
      <c r="K9" s="4"/>
      <c r="L9" s="4" t="s">
        <v>17</v>
      </c>
      <c r="M9" s="4"/>
      <c r="N9" s="4" t="s">
        <v>17</v>
      </c>
      <c r="O9" s="4"/>
    </row>
    <row r="10" ht="27" customHeight="1" spans="1:15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  <c r="O10" s="4"/>
    </row>
    <row r="11" ht="117" customHeight="1" spans="1:15">
      <c r="A11" s="4"/>
      <c r="B11" s="7" t="s">
        <v>23</v>
      </c>
      <c r="C11" s="7"/>
      <c r="D11" s="7"/>
      <c r="E11" s="7"/>
      <c r="F11" s="7"/>
      <c r="G11" s="7"/>
      <c r="H11" s="4" t="s">
        <v>24</v>
      </c>
      <c r="I11" s="4"/>
      <c r="J11" s="4"/>
      <c r="K11" s="4"/>
      <c r="L11" s="4"/>
      <c r="M11" s="4"/>
      <c r="N11" s="4"/>
      <c r="O11" s="4"/>
    </row>
    <row r="12" ht="38.45" customHeight="1" spans="1:15">
      <c r="A12" s="8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/>
      <c r="J12" s="4" t="s">
        <v>12</v>
      </c>
      <c r="K12" s="24" t="s">
        <v>31</v>
      </c>
      <c r="L12" s="4"/>
      <c r="M12" s="4" t="s">
        <v>32</v>
      </c>
      <c r="N12" s="4"/>
      <c r="O12" s="4"/>
    </row>
    <row r="13" ht="38.45" customHeight="1" spans="1:15">
      <c r="A13" s="9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ht="47.45" customHeight="1" spans="1:15">
      <c r="A14" s="9"/>
      <c r="B14" s="8" t="s">
        <v>33</v>
      </c>
      <c r="C14" s="4" t="s">
        <v>34</v>
      </c>
      <c r="D14" s="10" t="s">
        <v>35</v>
      </c>
      <c r="E14" s="10"/>
      <c r="F14" s="10"/>
      <c r="G14" s="4" t="s">
        <v>36</v>
      </c>
      <c r="H14" s="11" t="s">
        <v>37</v>
      </c>
      <c r="I14" s="11"/>
      <c r="J14" s="25">
        <v>5</v>
      </c>
      <c r="K14" s="11">
        <v>5</v>
      </c>
      <c r="L14" s="11"/>
      <c r="M14" s="4"/>
      <c r="N14" s="4"/>
      <c r="O14" s="4"/>
    </row>
    <row r="15" ht="47.45" customHeight="1" spans="1:15">
      <c r="A15" s="9"/>
      <c r="B15" s="9"/>
      <c r="C15" s="4"/>
      <c r="D15" s="10" t="s">
        <v>38</v>
      </c>
      <c r="E15" s="10"/>
      <c r="F15" s="10"/>
      <c r="G15" s="4" t="s">
        <v>39</v>
      </c>
      <c r="H15" s="11" t="s">
        <v>40</v>
      </c>
      <c r="I15" s="11"/>
      <c r="J15" s="25">
        <v>8</v>
      </c>
      <c r="K15" s="11">
        <v>8</v>
      </c>
      <c r="L15" s="11"/>
      <c r="M15" s="4"/>
      <c r="N15" s="4"/>
      <c r="O15" s="4"/>
    </row>
    <row r="16" ht="47.45" customHeight="1" spans="1:15">
      <c r="A16" s="9"/>
      <c r="B16" s="9"/>
      <c r="C16" s="4"/>
      <c r="D16" s="12" t="s">
        <v>41</v>
      </c>
      <c r="E16" s="13"/>
      <c r="F16" s="14"/>
      <c r="G16" s="4" t="s">
        <v>42</v>
      </c>
      <c r="H16" s="15" t="s">
        <v>43</v>
      </c>
      <c r="I16" s="26"/>
      <c r="J16" s="25">
        <v>12</v>
      </c>
      <c r="K16" s="15">
        <v>12</v>
      </c>
      <c r="L16" s="26"/>
      <c r="M16" s="27"/>
      <c r="N16" s="28"/>
      <c r="O16" s="29"/>
    </row>
    <row r="17" ht="47.45" customHeight="1" spans="1:15">
      <c r="A17" s="9"/>
      <c r="B17" s="9"/>
      <c r="C17" s="4" t="s">
        <v>44</v>
      </c>
      <c r="D17" s="10" t="s">
        <v>45</v>
      </c>
      <c r="E17" s="10"/>
      <c r="F17" s="10"/>
      <c r="G17" s="4" t="s">
        <v>46</v>
      </c>
      <c r="H17" s="11" t="s">
        <v>46</v>
      </c>
      <c r="I17" s="11"/>
      <c r="J17" s="25">
        <v>6</v>
      </c>
      <c r="K17" s="11">
        <v>6</v>
      </c>
      <c r="L17" s="11"/>
      <c r="M17" s="4"/>
      <c r="N17" s="4"/>
      <c r="O17" s="4"/>
    </row>
    <row r="18" ht="47.45" customHeight="1" spans="1:15">
      <c r="A18" s="9"/>
      <c r="B18" s="9"/>
      <c r="C18" s="4"/>
      <c r="D18" s="10" t="s">
        <v>47</v>
      </c>
      <c r="E18" s="10"/>
      <c r="F18" s="10"/>
      <c r="G18" s="4" t="s">
        <v>46</v>
      </c>
      <c r="H18" s="11" t="s">
        <v>46</v>
      </c>
      <c r="I18" s="11"/>
      <c r="J18" s="25">
        <v>6</v>
      </c>
      <c r="K18" s="11">
        <v>6</v>
      </c>
      <c r="L18" s="11"/>
      <c r="M18" s="4"/>
      <c r="N18" s="4"/>
      <c r="O18" s="4"/>
    </row>
    <row r="19" ht="47.45" customHeight="1" spans="1:15">
      <c r="A19" s="9"/>
      <c r="B19" s="9"/>
      <c r="C19" s="4" t="s">
        <v>48</v>
      </c>
      <c r="D19" s="10" t="s">
        <v>49</v>
      </c>
      <c r="E19" s="10"/>
      <c r="F19" s="10"/>
      <c r="G19" s="4" t="s">
        <v>50</v>
      </c>
      <c r="H19" s="16" t="s">
        <v>51</v>
      </c>
      <c r="I19" s="16"/>
      <c r="J19" s="25">
        <v>3</v>
      </c>
      <c r="K19" s="11">
        <v>3</v>
      </c>
      <c r="L19" s="11"/>
      <c r="M19" s="4"/>
      <c r="N19" s="4"/>
      <c r="O19" s="4"/>
    </row>
    <row r="20" ht="47.45" customHeight="1" spans="1:15">
      <c r="A20" s="9"/>
      <c r="B20" s="8" t="s">
        <v>52</v>
      </c>
      <c r="C20" s="4" t="s">
        <v>53</v>
      </c>
      <c r="D20" s="10" t="s">
        <v>54</v>
      </c>
      <c r="E20" s="10"/>
      <c r="F20" s="10"/>
      <c r="G20" s="4" t="s">
        <v>55</v>
      </c>
      <c r="H20" s="11" t="s">
        <v>56</v>
      </c>
      <c r="I20" s="11"/>
      <c r="J20" s="25">
        <v>10</v>
      </c>
      <c r="K20" s="30">
        <v>10</v>
      </c>
      <c r="L20" s="30"/>
      <c r="M20" s="4"/>
      <c r="N20" s="4"/>
      <c r="O20" s="4"/>
    </row>
    <row r="21" ht="47.45" customHeight="1" spans="1:15">
      <c r="A21" s="9"/>
      <c r="B21" s="4" t="s">
        <v>57</v>
      </c>
      <c r="C21" s="4" t="s">
        <v>58</v>
      </c>
      <c r="D21" s="10" t="s">
        <v>59</v>
      </c>
      <c r="E21" s="10"/>
      <c r="F21" s="10"/>
      <c r="G21" s="4" t="s">
        <v>60</v>
      </c>
      <c r="H21" s="11" t="s">
        <v>60</v>
      </c>
      <c r="I21" s="11"/>
      <c r="J21" s="25">
        <v>15</v>
      </c>
      <c r="K21" s="11">
        <v>14</v>
      </c>
      <c r="L21" s="11"/>
      <c r="M21" s="4"/>
      <c r="N21" s="4"/>
      <c r="O21" s="4"/>
    </row>
    <row r="22" ht="47.45" customHeight="1" spans="1:15">
      <c r="A22" s="9"/>
      <c r="B22" s="4"/>
      <c r="C22" s="4"/>
      <c r="D22" s="10" t="s">
        <v>61</v>
      </c>
      <c r="E22" s="10"/>
      <c r="F22" s="10"/>
      <c r="G22" s="4" t="s">
        <v>60</v>
      </c>
      <c r="H22" s="11" t="s">
        <v>60</v>
      </c>
      <c r="I22" s="11"/>
      <c r="J22" s="25">
        <v>15</v>
      </c>
      <c r="K22" s="11">
        <v>14</v>
      </c>
      <c r="L22" s="11"/>
      <c r="M22" s="4"/>
      <c r="N22" s="4"/>
      <c r="O22" s="4"/>
    </row>
    <row r="23" ht="47.45" customHeight="1" spans="1:15">
      <c r="A23" s="9"/>
      <c r="B23" s="4" t="s">
        <v>62</v>
      </c>
      <c r="C23" s="4" t="s">
        <v>63</v>
      </c>
      <c r="D23" s="10" t="s">
        <v>64</v>
      </c>
      <c r="E23" s="10"/>
      <c r="F23" s="10"/>
      <c r="G23" s="4" t="s">
        <v>65</v>
      </c>
      <c r="H23" s="17" t="s">
        <v>66</v>
      </c>
      <c r="I23" s="17"/>
      <c r="J23" s="25">
        <v>10</v>
      </c>
      <c r="K23" s="11">
        <v>8</v>
      </c>
      <c r="L23" s="11"/>
      <c r="M23" s="4"/>
      <c r="N23" s="4"/>
      <c r="O23" s="4"/>
    </row>
    <row r="24" s="1" customFormat="1" ht="47.45" customHeight="1" spans="1:15">
      <c r="A24" s="18" t="s">
        <v>67</v>
      </c>
      <c r="B24" s="18"/>
      <c r="C24" s="18"/>
      <c r="D24" s="18"/>
      <c r="E24" s="18"/>
      <c r="F24" s="18"/>
      <c r="G24" s="18"/>
      <c r="H24" s="18"/>
      <c r="I24" s="18"/>
      <c r="J24" s="18">
        <v>100</v>
      </c>
      <c r="K24" s="31">
        <f>SUM(K14:K23)+N6</f>
        <v>95.9948788168623</v>
      </c>
      <c r="L24" s="18"/>
      <c r="M24" s="32" t="s">
        <v>68</v>
      </c>
      <c r="N24" s="32"/>
      <c r="O24" s="32"/>
    </row>
    <row r="25" ht="39.5" customHeight="1" spans="1:15">
      <c r="A25" s="19" t="s">
        <v>69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</row>
    <row r="26" ht="39.5" customHeight="1" spans="1:15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</row>
    <row r="27" ht="39.5" customHeight="1" spans="1:15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</row>
    <row r="28" ht="39.5" customHeight="1" spans="1:15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</row>
    <row r="29" ht="5" customHeight="1" spans="1:15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</row>
    <row r="30" ht="39.5" hidden="1" customHeight="1" spans="1:15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</row>
    <row r="31" ht="39.5" hidden="1" customHeight="1" spans="1:15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</row>
    <row r="32" hidden="1" spans="1:15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</row>
    <row r="33" hidden="1" spans="1:15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</row>
    <row r="34" hidden="1" spans="1:15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</row>
    <row r="35" hidden="1" spans="1:15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</row>
    <row r="36" hidden="1" spans="1:15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</row>
    <row r="37" hidden="1" spans="1:15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</row>
    <row r="38" hidden="1" spans="1:15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</row>
    <row r="39" hidden="1" spans="1:15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</row>
  </sheetData>
  <mergeCells count="101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D21:F21"/>
    <mergeCell ref="H21:I21"/>
    <mergeCell ref="K21:L21"/>
    <mergeCell ref="M21:O21"/>
    <mergeCell ref="D22:F22"/>
    <mergeCell ref="H22:I22"/>
    <mergeCell ref="K22:L22"/>
    <mergeCell ref="M22:O22"/>
    <mergeCell ref="D23:F23"/>
    <mergeCell ref="H23:I23"/>
    <mergeCell ref="K23:L23"/>
    <mergeCell ref="M23:O23"/>
    <mergeCell ref="A24:I24"/>
    <mergeCell ref="K24:L24"/>
    <mergeCell ref="M24:O24"/>
    <mergeCell ref="A10:A11"/>
    <mergeCell ref="A12:A23"/>
    <mergeCell ref="B12:B13"/>
    <mergeCell ref="B14:B19"/>
    <mergeCell ref="B21:B22"/>
    <mergeCell ref="C12:C13"/>
    <mergeCell ref="C14:C16"/>
    <mergeCell ref="C17:C18"/>
    <mergeCell ref="C21:C22"/>
    <mergeCell ref="G12:G13"/>
    <mergeCell ref="J12:J13"/>
    <mergeCell ref="H12:I13"/>
    <mergeCell ref="K12:L13"/>
    <mergeCell ref="D12:F13"/>
    <mergeCell ref="M12:O13"/>
    <mergeCell ref="A5:B9"/>
    <mergeCell ref="A25:O39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仙人球</cp:lastModifiedBy>
  <dcterms:created xsi:type="dcterms:W3CDTF">2015-06-05T18:19:00Z</dcterms:created>
  <cp:lastPrinted>2023-04-12T09:55:00Z</cp:lastPrinted>
  <dcterms:modified xsi:type="dcterms:W3CDTF">2025-08-27T07:22:09Z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9AC14F4C23D64AB992EB3626BECD77D2_13</vt:lpwstr>
  </property>
  <property fmtid="{D5CDD505-2E9C-101B-9397-08002B2CF9AE}" pid="4" name="KSOReadingLayout">
    <vt:bool>true</vt:bool>
  </property>
</Properties>
</file>