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<sst xmlns="http://schemas.openxmlformats.org/spreadsheetml/2006/main" count="78" uniqueCount="62">
  <si>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</si>
  <si>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</si>
  <si>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</si>
  <si>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赴欧洲市场推广北京文旅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</si>
  <si>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</si>
  <si>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</si>
  <si>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</si>
  <si>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</si>
  <si>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</si>
  <si>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</si>
  <si>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</si>
  <si>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</si>
  <si>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</si>
  <si>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</si>
  <si>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</si>
  <si>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</si>
  <si>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</si>
  <si>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</si>
  <si>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</si>
  <si>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</si>
  <si>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</si>
  <si>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</si>
  <si>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通过在欧洲国家和地区举办北京旅游推介会、图片展等活动推广北京旅游资源，利用当地媒体资源，宣传推广北京旅游，吸引消费群体，发掘潜在市场。 </t>
  </si>
  <si>
    <t xml:space="preserve">通过在欧洲国家和地区举办北京旅游推介会、图片展等活动推广北京旅游资源，利用当地媒体资源，宣传推广了北京旅游，吸引消费群体，发掘了潜在市场。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</si>
  <si>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</si>
  <si>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</si>
  <si>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</si>
  <si>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</si>
  <si>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</si>
  <si>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</si>
  <si>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</si>
  <si>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</si>
  <si>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</si>
  <si>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参加展会或者举办文旅推介会</t>
  </si>
  <si>
    <t>≥5个</t>
  </si>
  <si>
    <t>6个</t>
  </si>
  <si>
    <t>出访国家</t>
  </si>
  <si>
    <t>质量指标</t>
  </si>
  <si>
    <t>推广北京文化和旅游资源，提升北京入境游吸引力</t>
  </si>
  <si>
    <t>有效</t>
  </si>
  <si>
    <t>时效指标</t>
  </si>
  <si>
    <t>项目实施时间</t>
  </si>
  <si>
    <t>≤12月</t>
  </si>
  <si>
    <t>12月</t>
  </si>
  <si>
    <t>成本指标</t>
  </si>
  <si>
    <t>经济成本指标</t>
  </si>
  <si>
    <t>项目预算控制总额</t>
  </si>
  <si>
    <t>≤410万元</t>
  </si>
  <si>
    <t>401.418161万元</t>
  </si>
  <si>
    <t>效益指标</t>
  </si>
  <si>
    <t>社会效益指标</t>
  </si>
  <si>
    <t>促进北京文化和旅游资源在国外市场宣传与推广</t>
  </si>
  <si>
    <t>优</t>
  </si>
  <si>
    <t>提升北京文化和旅游知名度</t>
  </si>
  <si>
    <t>满意度指标</t>
  </si>
  <si>
    <t>服务对象满意度指标</t>
  </si>
  <si>
    <t>项目受众满意度</t>
  </si>
  <si>
    <t>≥80%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</si>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</sst>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7"/>
  <sheetViews>
    <sheetView tabSelected="1" zoomScale="60" zoomScaleNormal="60" zoomScaleSheetLayoutView="70" workbookViewId="0">
      <selection activeCell="P38" sqref="P38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4166666666667" customWidth="1"/>
    <col min="11" max="11" width="32.5333333333333" customWidth="1"/>
    <col min="12" max="12" width="25.5333333333333" customWidth="1"/>
    <col min="13" max="13" width="12.0583333333333" customWidth="1"/>
    <col min="14" max="14" width="16.35" customWidth="1"/>
    <col min="15" max="15" width="8.5333333333333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  <c r="O4" s="4"/>
    </row>
    <row r="5" ht="39.5" customHeight="1" spans="1:1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  <c r="O5" s="4"/>
    </row>
    <row r="6" ht="39.5" customHeight="1" spans="1:15">
      <c r="A6" s="4"/>
      <c r="B6" s="4"/>
      <c r="C6" s="5" t="s">
        <v>14</v>
      </c>
      <c r="D6" s="5"/>
      <c r="E6" s="6">
        <v>410</v>
      </c>
      <c r="F6" s="6">
        <v>410</v>
      </c>
      <c r="G6" s="6"/>
      <c r="H6" s="6">
        <v>401.418161</v>
      </c>
      <c r="I6" s="6"/>
      <c r="J6" s="4">
        <v>10</v>
      </c>
      <c r="K6" s="4"/>
      <c r="L6" s="18">
        <f>H6/F6</f>
        <v>0.979068685365854</v>
      </c>
      <c r="M6" s="18"/>
      <c r="N6" s="19">
        <f>J6*L6</f>
        <v>9.79068685365854</v>
      </c>
      <c r="O6" s="19"/>
    </row>
    <row r="7" ht="39.5" customHeight="1" spans="1:15">
      <c r="A7" s="4"/>
      <c r="B7" s="4"/>
      <c r="C7" s="4" t="s">
        <v>15</v>
      </c>
      <c r="D7" s="4"/>
      <c r="E7" s="6">
        <v>410</v>
      </c>
      <c r="F7" s="6">
        <v>410</v>
      </c>
      <c r="G7" s="6"/>
      <c r="H7" s="6">
        <v>401.418161</v>
      </c>
      <c r="I7" s="6"/>
      <c r="J7" s="4" t="s">
        <v>16</v>
      </c>
      <c r="K7" s="4"/>
      <c r="L7" s="18">
        <f>H7/F7</f>
        <v>0.979068685365854</v>
      </c>
      <c r="M7" s="18"/>
      <c r="N7" s="4" t="s">
        <v>16</v>
      </c>
      <c r="O7" s="4"/>
    </row>
    <row r="8" ht="39.5" customHeight="1" spans="1:15">
      <c r="A8" s="4"/>
      <c r="B8" s="4"/>
      <c r="C8" s="4" t="s">
        <v>17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16</v>
      </c>
      <c r="K8" s="4"/>
      <c r="L8" s="4" t="s">
        <v>16</v>
      </c>
      <c r="M8" s="4"/>
      <c r="N8" s="4" t="s">
        <v>16</v>
      </c>
      <c r="O8" s="4"/>
    </row>
    <row r="9" ht="39.5" customHeight="1" spans="1:15">
      <c r="A9" s="4"/>
      <c r="B9" s="4"/>
      <c r="C9" s="4" t="s">
        <v>18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16</v>
      </c>
      <c r="K9" s="4"/>
      <c r="L9" s="4" t="s">
        <v>16</v>
      </c>
      <c r="M9" s="4"/>
      <c r="N9" s="4" t="s">
        <v>16</v>
      </c>
      <c r="O9" s="4"/>
    </row>
    <row r="10" ht="27" customHeight="1" spans="1:15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</row>
    <row r="11" ht="99" customHeight="1" spans="1:15">
      <c r="A11" s="4"/>
      <c r="B11" s="7" t="s">
        <v>22</v>
      </c>
      <c r="C11" s="7"/>
      <c r="D11" s="7"/>
      <c r="E11" s="7"/>
      <c r="F11" s="7"/>
      <c r="G11" s="7"/>
      <c r="H11" s="4" t="s">
        <v>23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11</v>
      </c>
      <c r="K12" s="10" t="s">
        <v>13</v>
      </c>
      <c r="L12" s="4"/>
      <c r="M12" s="4" t="s">
        <v>30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8" t="s">
        <v>31</v>
      </c>
      <c r="C14" s="4" t="s">
        <v>32</v>
      </c>
      <c r="D14" s="9" t="s">
        <v>33</v>
      </c>
      <c r="E14" s="9"/>
      <c r="F14" s="9"/>
      <c r="G14" s="4" t="s">
        <v>34</v>
      </c>
      <c r="H14" s="10" t="s">
        <v>35</v>
      </c>
      <c r="I14" s="10"/>
      <c r="J14" s="20">
        <v>10</v>
      </c>
      <c r="K14" s="12">
        <v>10</v>
      </c>
      <c r="L14" s="12"/>
      <c r="M14" s="4"/>
      <c r="N14" s="4"/>
      <c r="O14" s="4"/>
    </row>
    <row r="15" ht="47.45" customHeight="1" spans="1:15">
      <c r="A15" s="4"/>
      <c r="B15" s="11"/>
      <c r="C15" s="4"/>
      <c r="D15" s="9" t="s">
        <v>36</v>
      </c>
      <c r="E15" s="9"/>
      <c r="F15" s="9"/>
      <c r="G15" s="4" t="s">
        <v>34</v>
      </c>
      <c r="H15" s="10" t="s">
        <v>35</v>
      </c>
      <c r="I15" s="10"/>
      <c r="J15" s="20">
        <v>10</v>
      </c>
      <c r="K15" s="12">
        <v>10</v>
      </c>
      <c r="L15" s="12"/>
      <c r="M15" s="4"/>
      <c r="N15" s="4"/>
      <c r="O15" s="4"/>
    </row>
    <row r="16" ht="47.45" customHeight="1" spans="1:15">
      <c r="A16" s="4"/>
      <c r="B16" s="11"/>
      <c r="C16" s="4" t="s">
        <v>37</v>
      </c>
      <c r="D16" s="9" t="s">
        <v>38</v>
      </c>
      <c r="E16" s="9"/>
      <c r="F16" s="9"/>
      <c r="G16" s="4" t="s">
        <v>39</v>
      </c>
      <c r="H16" s="12" t="s">
        <v>39</v>
      </c>
      <c r="I16" s="12"/>
      <c r="J16" s="20">
        <v>10</v>
      </c>
      <c r="K16" s="12">
        <v>10</v>
      </c>
      <c r="L16" s="12"/>
      <c r="M16" s="4"/>
      <c r="N16" s="4"/>
      <c r="O16" s="4"/>
    </row>
    <row r="17" ht="47.45" customHeight="1" spans="1:15">
      <c r="A17" s="4"/>
      <c r="B17" s="11"/>
      <c r="C17" s="4" t="s">
        <v>40</v>
      </c>
      <c r="D17" s="9" t="s">
        <v>41</v>
      </c>
      <c r="E17" s="9"/>
      <c r="F17" s="9"/>
      <c r="G17" s="4" t="s">
        <v>42</v>
      </c>
      <c r="H17" s="12" t="s">
        <v>43</v>
      </c>
      <c r="I17" s="12"/>
      <c r="J17" s="20">
        <v>10</v>
      </c>
      <c r="K17" s="12">
        <v>10</v>
      </c>
      <c r="L17" s="12"/>
      <c r="M17" s="4"/>
      <c r="N17" s="4"/>
      <c r="O17" s="4"/>
    </row>
    <row r="18" ht="47.45" customHeight="1" spans="1:15">
      <c r="A18" s="4"/>
      <c r="B18" s="8" t="s">
        <v>44</v>
      </c>
      <c r="C18" s="4" t="s">
        <v>45</v>
      </c>
      <c r="D18" s="9" t="s">
        <v>46</v>
      </c>
      <c r="E18" s="9"/>
      <c r="F18" s="9"/>
      <c r="G18" s="4" t="s">
        <v>47</v>
      </c>
      <c r="H18" s="12" t="s">
        <v>48</v>
      </c>
      <c r="I18" s="12"/>
      <c r="J18" s="20">
        <v>10</v>
      </c>
      <c r="K18" s="21">
        <v>10</v>
      </c>
      <c r="L18" s="21"/>
      <c r="M18" s="4"/>
      <c r="N18" s="4"/>
      <c r="O18" s="4"/>
    </row>
    <row r="19" ht="47.45" customHeight="1" spans="1:15">
      <c r="A19" s="4"/>
      <c r="B19" s="4" t="s">
        <v>49</v>
      </c>
      <c r="C19" s="4" t="s">
        <v>50</v>
      </c>
      <c r="D19" s="9" t="s">
        <v>51</v>
      </c>
      <c r="E19" s="9"/>
      <c r="F19" s="9"/>
      <c r="G19" s="4" t="s">
        <v>52</v>
      </c>
      <c r="H19" s="12" t="s">
        <v>52</v>
      </c>
      <c r="I19" s="12"/>
      <c r="J19" s="20">
        <v>15</v>
      </c>
      <c r="K19" s="12">
        <v>14</v>
      </c>
      <c r="L19" s="12"/>
      <c r="M19" s="4"/>
      <c r="N19" s="4"/>
      <c r="O19" s="4"/>
    </row>
    <row r="20" ht="47.45" customHeight="1" spans="1:15">
      <c r="A20" s="4"/>
      <c r="B20" s="4"/>
      <c r="C20" s="4"/>
      <c r="D20" s="9" t="s">
        <v>53</v>
      </c>
      <c r="E20" s="9"/>
      <c r="F20" s="9"/>
      <c r="G20" s="4" t="s">
        <v>52</v>
      </c>
      <c r="H20" s="12" t="s">
        <v>52</v>
      </c>
      <c r="I20" s="12"/>
      <c r="J20" s="20">
        <v>15</v>
      </c>
      <c r="K20" s="12">
        <v>14</v>
      </c>
      <c r="L20" s="12"/>
      <c r="M20" s="4"/>
      <c r="N20" s="4"/>
      <c r="O20" s="4"/>
    </row>
    <row r="21" ht="47.45" customHeight="1" spans="1:15">
      <c r="A21" s="4"/>
      <c r="B21" s="4" t="s">
        <v>54</v>
      </c>
      <c r="C21" s="4" t="s">
        <v>55</v>
      </c>
      <c r="D21" s="9" t="s">
        <v>56</v>
      </c>
      <c r="E21" s="9"/>
      <c r="F21" s="9"/>
      <c r="G21" s="4" t="s">
        <v>57</v>
      </c>
      <c r="H21" s="13" t="s">
        <v>58</v>
      </c>
      <c r="I21" s="13"/>
      <c r="J21" s="20">
        <v>10</v>
      </c>
      <c r="K21" s="12">
        <v>8</v>
      </c>
      <c r="L21" s="12"/>
      <c r="M21" s="4"/>
      <c r="N21" s="4"/>
      <c r="O21" s="4"/>
    </row>
    <row r="22" s="1" customFormat="1" ht="47.45" customHeight="1" spans="1:15">
      <c r="A22" s="14" t="s">
        <v>59</v>
      </c>
      <c r="B22" s="14"/>
      <c r="C22" s="14"/>
      <c r="D22" s="14"/>
      <c r="E22" s="14"/>
      <c r="F22" s="14"/>
      <c r="G22" s="14"/>
      <c r="H22" s="14"/>
      <c r="I22" s="14"/>
      <c r="J22" s="14">
        <f>SUM(J14:J21)+J6</f>
        <v>100</v>
      </c>
      <c r="K22" s="22">
        <f>SUM(K14:L21)+N6</f>
        <v>95.7906868536585</v>
      </c>
      <c r="L22" s="14"/>
      <c r="M22" s="23" t="s">
        <v>60</v>
      </c>
      <c r="N22" s="23"/>
      <c r="O22" s="23"/>
    </row>
    <row r="23" ht="39.5" customHeight="1" spans="1:15">
      <c r="A23" s="15" t="s">
        <v>61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ht="39.5" customHeight="1" spans="1:1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ht="39.5" customHeight="1" spans="1:1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ht="39.5" customHeight="1" spans="1:1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ht="39.5" customHeight="1" spans="1:1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ht="39.5" customHeight="1" spans="1:1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ht="39.5" customHeight="1" spans="1:1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</sheetData>
  <mergeCells count="93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A22:I22"/>
    <mergeCell ref="K22:L22"/>
    <mergeCell ref="M22:O22"/>
    <mergeCell ref="A10:A11"/>
    <mergeCell ref="A12:A18"/>
    <mergeCell ref="A19:A21"/>
    <mergeCell ref="B12:B13"/>
    <mergeCell ref="B14:B17"/>
    <mergeCell ref="B19:B20"/>
    <mergeCell ref="C12:C13"/>
    <mergeCell ref="C14:C15"/>
    <mergeCell ref="C19:C20"/>
    <mergeCell ref="G12:G13"/>
    <mergeCell ref="J12:J13"/>
    <mergeCell ref="H12:I13"/>
    <mergeCell ref="K12:L13"/>
    <mergeCell ref="D12:F13"/>
    <mergeCell ref="M12:O13"/>
    <mergeCell ref="A5:B9"/>
    <mergeCell ref="A23:O37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2015-06-06T10:19:00Z</dcterms:created>
  <cp:lastPrinted>2023-04-13T01:55:00Z</cp:lastPrinted>
  <dcterms:modified xsi:type="dcterms:W3CDTF">2025-08-22T03:10:12Z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6A3D8605582E44DABA54802A1C814D12_13</vt:lpwstr>
  </property>
</Properties>
</file>