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<sst xmlns="http://schemas.openxmlformats.org/spreadsheetml/2006/main" count="84" uniqueCount="66">
  <si>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</si>
  <si>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</si>
  <si>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</si>
  <si>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行业隐患排查与风险评估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</si>
  <si>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</si>
  <si>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</si>
  <si>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</si>
  <si>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</si>
  <si>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</si>
  <si>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</si>
  <si>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</si>
  <si>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</si>
  <si>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</si>
  <si>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</si>
  <si>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</si>
  <si>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</si>
  <si>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</si>
  <si>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</si>
  <si>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</si>
  <si>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</si>
  <si>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</si>
  <si>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</si>
  <si>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</si>
  <si>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落实安全生产法律法规风险评估、标准化建设、隐患排查治理等规章制定；2.推进行业安全生产标准化、信息化、制度化建设；3.深化行业安全风险管控机制建设；4.推进文化和旅游企业严格落实安全生产主体责任。</t>
  </si>
  <si>
    <t>完成文旅场所的隐患排查1100家，行业安全风险进行分级分类有效管控，隐患得到有效治理。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</si>
  <si>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</si>
  <si>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</si>
  <si>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</si>
  <si>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</si>
  <si>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</si>
  <si>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</si>
  <si>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</si>
  <si>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</si>
  <si>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</si>
  <si>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完成安全风险评估工作</t>
  </si>
  <si>
    <t>=1年</t>
  </si>
  <si>
    <t>1年</t>
  </si>
  <si>
    <t>完成文旅场所的隐患排查</t>
  </si>
  <si>
    <t>≥1100家</t>
  </si>
  <si>
    <t>1100家</t>
  </si>
  <si>
    <t>质量指标</t>
  </si>
  <si>
    <t>严格落实安全生产主体责任、安全风险评估主体责任</t>
  </si>
  <si>
    <t>优</t>
  </si>
  <si>
    <t>时效指标</t>
  </si>
  <si>
    <t>项目总结时间</t>
  </si>
  <si>
    <t>≤12月</t>
  </si>
  <si>
    <t>12月</t>
  </si>
  <si>
    <t>安全风险隐患排查实施时间</t>
  </si>
  <si>
    <t>安全风险评估项目实施时间</t>
  </si>
  <si>
    <t>成本指标</t>
  </si>
  <si>
    <t>经济成本指标</t>
  </si>
  <si>
    <t>项目预算控制数</t>
  </si>
  <si>
    <t>≤270.2395万元</t>
  </si>
  <si>
    <t>253.4725万元</t>
  </si>
  <si>
    <t>效益指标</t>
  </si>
  <si>
    <t>社会效益指标</t>
  </si>
  <si>
    <t>行业安全风险进行分级分类有效管控，隐患得到有效治理</t>
  </si>
  <si>
    <t>双重预防机制建设质量得到提高</t>
  </si>
  <si>
    <t>满意度指标</t>
  </si>
  <si>
    <t>服务对象满意度指标</t>
  </si>
  <si>
    <t>文旅单位满意度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</si>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</sst>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9"/>
  <sheetViews>
    <sheetView tabSelected="1" zoomScale="70" zoomScaleNormal="70" zoomScaleSheetLayoutView="70" workbookViewId="0">
      <selection activeCell="P39" sqref="P39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3" customWidth="1"/>
    <col min="6" max="6" width="9" customWidth="1"/>
    <col min="7" max="7" width="15.2333333333333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</cols>
  <sheetData>
    <row r="1" spans="1:7">
      <c r="A1" s="3" t="s">
        <v>0</v>
      </c>
      <c r="B1" s="2"/>
      <c r="C1" s="2"/>
      <c r="D1" s="2"/>
      <c r="E1" s="2"/>
      <c r="F1" s="2"/>
      <c r="G1" s="2"/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270.2395</v>
      </c>
      <c r="F6" s="7">
        <v>270.2395</v>
      </c>
      <c r="G6" s="7"/>
      <c r="H6" s="7">
        <v>253.4725</v>
      </c>
      <c r="I6" s="7"/>
      <c r="J6" s="5">
        <v>10</v>
      </c>
      <c r="K6" s="5"/>
      <c r="L6" s="20">
        <f>H6/F6</f>
        <v>0.937955036180869</v>
      </c>
      <c r="M6" s="20"/>
      <c r="N6" s="21">
        <f>L6*J6</f>
        <v>9.37955036180869</v>
      </c>
      <c r="O6" s="21"/>
    </row>
    <row r="7" ht="39.5" customHeight="1" spans="1:15">
      <c r="A7" s="5"/>
      <c r="B7" s="5"/>
      <c r="C7" s="5" t="s">
        <v>16</v>
      </c>
      <c r="D7" s="5"/>
      <c r="E7" s="7">
        <v>270.2395</v>
      </c>
      <c r="F7" s="7">
        <v>270.2395</v>
      </c>
      <c r="G7" s="7"/>
      <c r="H7" s="7">
        <v>253.4725</v>
      </c>
      <c r="I7" s="7"/>
      <c r="J7" s="5" t="s">
        <v>17</v>
      </c>
      <c r="K7" s="5"/>
      <c r="L7" s="20">
        <f>H7/F7</f>
        <v>0.937955036180869</v>
      </c>
      <c r="M7" s="20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84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2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27" t="s">
        <v>35</v>
      </c>
      <c r="H14" s="12" t="s">
        <v>36</v>
      </c>
      <c r="I14" s="12"/>
      <c r="J14" s="23">
        <v>8</v>
      </c>
      <c r="K14" s="12">
        <v>8</v>
      </c>
      <c r="L14" s="12"/>
      <c r="M14" s="5"/>
      <c r="N14" s="5"/>
      <c r="O14" s="5"/>
    </row>
    <row r="15" ht="47.45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3">
        <v>8</v>
      </c>
      <c r="K15" s="12">
        <v>8</v>
      </c>
      <c r="L15" s="12"/>
      <c r="M15" s="5"/>
      <c r="N15" s="5"/>
      <c r="O15" s="5"/>
    </row>
    <row r="16" ht="47.45" customHeight="1" spans="1:15">
      <c r="A16" s="10"/>
      <c r="B16" s="10"/>
      <c r="C16" s="5" t="s">
        <v>40</v>
      </c>
      <c r="D16" s="11" t="s">
        <v>41</v>
      </c>
      <c r="E16" s="11"/>
      <c r="F16" s="11"/>
      <c r="G16" s="5" t="s">
        <v>42</v>
      </c>
      <c r="H16" s="12" t="s">
        <v>42</v>
      </c>
      <c r="I16" s="12"/>
      <c r="J16" s="23">
        <v>10</v>
      </c>
      <c r="K16" s="12">
        <v>9</v>
      </c>
      <c r="L16" s="12"/>
      <c r="M16" s="5"/>
      <c r="N16" s="5"/>
      <c r="O16" s="5"/>
    </row>
    <row r="17" ht="47.45" customHeight="1" spans="1:15">
      <c r="A17" s="10"/>
      <c r="B17" s="10"/>
      <c r="C17" s="5" t="s">
        <v>43</v>
      </c>
      <c r="D17" s="11" t="s">
        <v>44</v>
      </c>
      <c r="E17" s="11"/>
      <c r="F17" s="11"/>
      <c r="G17" s="5" t="s">
        <v>45</v>
      </c>
      <c r="H17" s="13" t="s">
        <v>46</v>
      </c>
      <c r="I17" s="13"/>
      <c r="J17" s="23">
        <v>4</v>
      </c>
      <c r="K17" s="12">
        <v>4</v>
      </c>
      <c r="L17" s="12"/>
      <c r="M17" s="5"/>
      <c r="N17" s="5"/>
      <c r="O17" s="5"/>
    </row>
    <row r="18" ht="47.45" customHeight="1" spans="1:15">
      <c r="A18" s="10"/>
      <c r="B18" s="10"/>
      <c r="C18" s="5"/>
      <c r="D18" s="11" t="s">
        <v>47</v>
      </c>
      <c r="E18" s="11"/>
      <c r="F18" s="11"/>
      <c r="G18" s="5" t="s">
        <v>45</v>
      </c>
      <c r="H18" s="12" t="s">
        <v>46</v>
      </c>
      <c r="I18" s="12"/>
      <c r="J18" s="23">
        <v>5</v>
      </c>
      <c r="K18" s="24">
        <v>5</v>
      </c>
      <c r="L18" s="24"/>
      <c r="M18" s="5"/>
      <c r="N18" s="5"/>
      <c r="O18" s="5"/>
    </row>
    <row r="19" ht="47.45" customHeight="1" spans="1:15">
      <c r="A19" s="10"/>
      <c r="B19" s="14"/>
      <c r="C19" s="5"/>
      <c r="D19" s="11" t="s">
        <v>48</v>
      </c>
      <c r="E19" s="11"/>
      <c r="F19" s="11"/>
      <c r="G19" s="5" t="s">
        <v>45</v>
      </c>
      <c r="H19" s="12" t="s">
        <v>46</v>
      </c>
      <c r="I19" s="12"/>
      <c r="J19" s="23">
        <v>5</v>
      </c>
      <c r="K19" s="24">
        <v>5</v>
      </c>
      <c r="L19" s="24"/>
      <c r="M19" s="5"/>
      <c r="N19" s="5"/>
      <c r="O19" s="5"/>
    </row>
    <row r="20" ht="47.45" customHeight="1" spans="1:15">
      <c r="A20" s="10"/>
      <c r="B20" s="9" t="s">
        <v>49</v>
      </c>
      <c r="C20" s="5" t="s">
        <v>50</v>
      </c>
      <c r="D20" s="11" t="s">
        <v>51</v>
      </c>
      <c r="E20" s="11"/>
      <c r="F20" s="11"/>
      <c r="G20" s="5" t="s">
        <v>52</v>
      </c>
      <c r="H20" s="12" t="s">
        <v>53</v>
      </c>
      <c r="I20" s="12"/>
      <c r="J20" s="23">
        <v>10</v>
      </c>
      <c r="K20" s="24">
        <v>10</v>
      </c>
      <c r="L20" s="24"/>
      <c r="M20" s="5"/>
      <c r="N20" s="5"/>
      <c r="O20" s="5"/>
    </row>
    <row r="21" ht="47.45" customHeight="1" spans="1:15">
      <c r="A21" s="10"/>
      <c r="B21" s="5" t="s">
        <v>54</v>
      </c>
      <c r="C21" s="5" t="s">
        <v>55</v>
      </c>
      <c r="D21" s="11" t="s">
        <v>56</v>
      </c>
      <c r="E21" s="11"/>
      <c r="F21" s="11"/>
      <c r="G21" s="5" t="s">
        <v>42</v>
      </c>
      <c r="H21" s="12" t="s">
        <v>42</v>
      </c>
      <c r="I21" s="12"/>
      <c r="J21" s="23">
        <v>15</v>
      </c>
      <c r="K21" s="12">
        <v>14</v>
      </c>
      <c r="L21" s="12"/>
      <c r="M21" s="5"/>
      <c r="N21" s="5"/>
      <c r="O21" s="5"/>
    </row>
    <row r="22" ht="47.45" customHeight="1" spans="1:15">
      <c r="A22" s="10"/>
      <c r="B22" s="5"/>
      <c r="C22" s="5"/>
      <c r="D22" s="11" t="s">
        <v>57</v>
      </c>
      <c r="E22" s="11"/>
      <c r="F22" s="11"/>
      <c r="G22" s="5" t="s">
        <v>42</v>
      </c>
      <c r="H22" s="12" t="s">
        <v>42</v>
      </c>
      <c r="I22" s="12"/>
      <c r="J22" s="23">
        <v>15</v>
      </c>
      <c r="K22" s="12">
        <v>14</v>
      </c>
      <c r="L22" s="12"/>
      <c r="M22" s="5"/>
      <c r="N22" s="5"/>
      <c r="O22" s="5"/>
    </row>
    <row r="23" ht="47.45" customHeight="1" spans="1:15">
      <c r="A23" s="10"/>
      <c r="B23" s="5" t="s">
        <v>58</v>
      </c>
      <c r="C23" s="5" t="s">
        <v>59</v>
      </c>
      <c r="D23" s="11" t="s">
        <v>60</v>
      </c>
      <c r="E23" s="11"/>
      <c r="F23" s="11"/>
      <c r="G23" s="5" t="s">
        <v>61</v>
      </c>
      <c r="H23" s="15" t="s">
        <v>62</v>
      </c>
      <c r="I23" s="15"/>
      <c r="J23" s="23">
        <v>10</v>
      </c>
      <c r="K23" s="12">
        <v>8</v>
      </c>
      <c r="L23" s="12"/>
      <c r="M23" s="5"/>
      <c r="N23" s="5"/>
      <c r="O23" s="5"/>
    </row>
    <row r="24" s="1" customFormat="1" ht="47.45" customHeight="1" spans="1:15">
      <c r="A24" s="16" t="s">
        <v>63</v>
      </c>
      <c r="B24" s="16"/>
      <c r="C24" s="16"/>
      <c r="D24" s="16"/>
      <c r="E24" s="16"/>
      <c r="F24" s="16"/>
      <c r="G24" s="16"/>
      <c r="H24" s="16"/>
      <c r="I24" s="16"/>
      <c r="J24" s="16">
        <v>100</v>
      </c>
      <c r="K24" s="25">
        <f>SUM(K14:K23)+N6</f>
        <v>94.3795503618087</v>
      </c>
      <c r="L24" s="16"/>
      <c r="M24" s="26" t="s">
        <v>64</v>
      </c>
      <c r="N24" s="26"/>
      <c r="O24" s="26"/>
    </row>
    <row r="25" ht="39.5" customHeight="1" spans="1:15">
      <c r="A25" s="17" t="s">
        <v>65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39.5" customHeight="1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ht="39.5" customHeight="1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ht="39.5" customHeight="1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ht="39.5" customHeight="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</sheetData>
  <mergeCells count="10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3"/>
    <mergeCell ref="B12:B13"/>
    <mergeCell ref="B14:B19"/>
    <mergeCell ref="B21:B22"/>
    <mergeCell ref="C12:C13"/>
    <mergeCell ref="C14:C15"/>
    <mergeCell ref="C17:C19"/>
    <mergeCell ref="C21:C22"/>
    <mergeCell ref="G12:G13"/>
    <mergeCell ref="J12:J13"/>
    <mergeCell ref="H12:I13"/>
    <mergeCell ref="K12:L13"/>
    <mergeCell ref="D12:F13"/>
    <mergeCell ref="M12:O13"/>
    <mergeCell ref="A5:B9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2015-06-06T18:19:00Z</dcterms:created>
  <cp:lastPrinted>2023-04-13T09:55:00Z</cp:lastPrinted>
  <dcterms:modified xsi:type="dcterms:W3CDTF">2025-08-22T03:17:50Z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A9C7CE54FC1148048F73B1A37F677C96_13</vt:lpwstr>
  </property>
</Properties>
</file>