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<sst xmlns="http://schemas.openxmlformats.org/spreadsheetml/2006/main" count="84" uniqueCount="70">
  <si>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</si>
  <si>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</si>
  <si>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</si>
  <si>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红色旅游资源推广及管理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</si>
  <si>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</si>
  <si>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</si>
  <si>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</si>
  <si>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</si>
  <si>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</si>
  <si>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</si>
  <si>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</si>
  <si>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</si>
  <si>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</si>
  <si>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</si>
  <si>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</si>
  <si>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</si>
  <si>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</si>
  <si>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</si>
  <si>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</si>
  <si>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</si>
  <si>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</si>
  <si>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</si>
  <si>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</si>
  <si>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挖掘北京红色文化和旅游资源，发挥红色旅游景点教育功能，指导红色讲解员讲好红色故事，精心打造主题突出、导向正确、内涵丰富的红色旅游产品，持续提升红色旅游景区服务水平，显著提高群众参与积极性和游客满意度；不断强化红色旅游为民意识，推动北京红色旅游高质量发展。</t>
  </si>
  <si>
    <t>根据项目总体要求，主要完成了以下工作。1、举办2024年首都红色故事讲解员大赛；2、打造红色旅游主题精品线路；3、开展2024年北京市红色旅游景区(点)评定；4、开展“致敬新时代”首都红色故事宣讲活动；5、更新推出新版红色旅游地图；6、组织参加2024中国红色旅游推广联盟年会。基本完成项目预期目标，成果丰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</si>
  <si>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</si>
  <si>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</si>
  <si>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</si>
  <si>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</si>
  <si>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</si>
  <si>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</si>
  <si>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</si>
  <si>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</si>
  <si>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</si>
  <si>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相关活动</t>
  </si>
  <si>
    <t>≥1项</t>
  </si>
  <si>
    <t>4项</t>
  </si>
  <si>
    <t>宣传品（地图）</t>
  </si>
  <si>
    <t>1项</t>
  </si>
  <si>
    <t>质量指标</t>
  </si>
  <si>
    <t>项目组织严密、有序，高质量完成</t>
  </si>
  <si>
    <t>按项目方案执行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</si>
  <si>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</si>
  <si>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</si>
  <si>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</si>
  <si>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</si>
  <si>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</si>
  <si>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</si>
  <si>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</si>
  <si>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≤125.9562万元</t>
  </si>
  <si>
    <t>121.1558万元</t>
  </si>
  <si>
    <t>效益指标</t>
  </si>
  <si>
    <t>社会效益指标</t>
  </si>
  <si>
    <t>通过连续举办红色旅游资源推广，促进红色旅游发展，打造北京红色旅游品牌，形成经久不衰的影响力，引领全国红色旅游发展。</t>
  </si>
  <si>
    <t>优</t>
  </si>
  <si>
    <t>立足长远，久久为功，发挥首都优势，以首善标准全方位打造北京红色旅游品牌，在全国起到引领示范作用。</t>
  </si>
  <si>
    <t>吸引广大游客尤其是青少年到红色旅游景区参观游览，参与红色文化活动，让红色精神深入人心。</t>
  </si>
  <si>
    <t>通过红色旅游景区评定推介、研学线路及课程推广等方式，让游客将北京作为红色旅游首选目的地，让更多青少年学生在游览中感悟红色力量，让红色精神入脑入心。</t>
  </si>
  <si>
    <t>提升红色旅游景区影响力，吸引更多游客，促进文旅消费。</t>
  </si>
  <si>
    <t>评定红色旅游景区并通过新媒体、地图等形式进行宣传推介，吸引来自全国的游客，形成消费热潮。</t>
  </si>
  <si>
    <t>促进红色旅游发展，促进红色旅游景区绿化建设，引导市民和游客追求低碳化高品质的生活方式。</t>
  </si>
  <si>
    <t>在红色旅游景区评定中，将绿色低碳作为重要指标，指导景区做好绿化建设，营造良好的游览氛围。</t>
  </si>
  <si>
    <t>满意度指标</t>
  </si>
  <si>
    <t>服务对象满意度指标</t>
  </si>
  <si>
    <t>参与项目的单位满意度</t>
  </si>
  <si>
    <t>≥80%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</si>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</sst>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workbookViewId="0">
      <selection activeCell="P37" sqref="P37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25" customWidth="1"/>
    <col min="5" max="5" width="11.35" customWidth="1"/>
    <col min="6" max="6" width="9" customWidth="1"/>
    <col min="7" max="7" width="15.225" customWidth="1"/>
    <col min="8" max="8" width="9.825" customWidth="1"/>
    <col min="9" max="9" width="10.225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126.2062</v>
      </c>
      <c r="F6" s="7">
        <v>126.2062</v>
      </c>
      <c r="G6" s="7"/>
      <c r="H6" s="7">
        <v>121.1558</v>
      </c>
      <c r="I6" s="7"/>
      <c r="J6" s="5">
        <v>10</v>
      </c>
      <c r="K6" s="5"/>
      <c r="L6" s="20">
        <f>H6/F6</f>
        <v>0.959982948539771</v>
      </c>
      <c r="M6" s="20"/>
      <c r="N6" s="21">
        <f>L6*J6</f>
        <v>9.59982948539771</v>
      </c>
      <c r="O6" s="21"/>
    </row>
    <row r="7" ht="39.5" customHeight="1" spans="1:15">
      <c r="A7" s="4"/>
      <c r="B7" s="4"/>
      <c r="C7" s="5" t="s">
        <v>16</v>
      </c>
      <c r="D7" s="5"/>
      <c r="E7" s="7">
        <v>126.2062</v>
      </c>
      <c r="F7" s="7">
        <v>126.2062</v>
      </c>
      <c r="G7" s="7"/>
      <c r="H7" s="7">
        <v>121.1558</v>
      </c>
      <c r="I7" s="7"/>
      <c r="J7" s="5" t="s">
        <v>17</v>
      </c>
      <c r="K7" s="5"/>
      <c r="L7" s="20">
        <f>H7/F7</f>
        <v>0.959982948539771</v>
      </c>
      <c r="M7" s="20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3">
        <v>10</v>
      </c>
      <c r="K14" s="12">
        <v>8</v>
      </c>
      <c r="L14" s="12"/>
      <c r="M14" s="5"/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4" t="s">
        <v>35</v>
      </c>
      <c r="H15" s="12" t="s">
        <v>38</v>
      </c>
      <c r="I15" s="12"/>
      <c r="J15" s="23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4" t="s">
        <v>39</v>
      </c>
      <c r="D16" s="11" t="s">
        <v>40</v>
      </c>
      <c r="E16" s="11"/>
      <c r="F16" s="11"/>
      <c r="G16" s="4" t="s">
        <v>41</v>
      </c>
      <c r="H16" s="12" t="s">
        <v>41</v>
      </c>
      <c r="I16" s="12"/>
      <c r="J16" s="23">
        <v>10</v>
      </c>
      <c r="K16" s="12">
        <v>10</v>
      </c>
      <c r="L16" s="12"/>
      <c r="M16" s="5"/>
      <c r="N16" s="5"/>
      <c r="O16" s="5"/>
    </row>
    <row r="17" ht="47.45" customHeight="1" spans="1:15">
      <c r="A17" s="10"/>
      <c r="B17" s="10"/>
      <c r="C17" s="4" t="s">
        <v>42</v>
      </c>
      <c r="D17" s="11" t="s">
        <v>43</v>
      </c>
      <c r="E17" s="11"/>
      <c r="F17" s="11"/>
      <c r="G17" s="4" t="s">
        <v>44</v>
      </c>
      <c r="H17" s="13" t="s">
        <v>45</v>
      </c>
      <c r="I17" s="13"/>
      <c r="J17" s="23">
        <v>10</v>
      </c>
      <c r="K17" s="12">
        <v>10</v>
      </c>
      <c r="L17" s="12"/>
      <c r="M17" s="5"/>
      <c r="N17" s="5"/>
      <c r="O17" s="5"/>
    </row>
    <row r="18" ht="47.45" customHeight="1" spans="1:15">
      <c r="A18" s="10"/>
      <c r="B18" s="9" t="s">
        <v>46</v>
      </c>
      <c r="C18" s="4" t="s">
        <v>47</v>
      </c>
      <c r="D18" s="11" t="s">
        <v>48</v>
      </c>
      <c r="E18" s="11"/>
      <c r="F18" s="11"/>
      <c r="G18" s="4" t="s">
        <v>49</v>
      </c>
      <c r="H18" s="12" t="s">
        <v>50</v>
      </c>
      <c r="I18" s="12"/>
      <c r="J18" s="24">
        <v>10</v>
      </c>
      <c r="K18" s="12">
        <v>10</v>
      </c>
      <c r="L18" s="12"/>
      <c r="M18" s="5"/>
      <c r="N18" s="5"/>
      <c r="O18" s="5"/>
    </row>
    <row r="19" ht="57" customHeight="1" spans="1:15">
      <c r="A19" s="10"/>
      <c r="B19" s="4" t="s">
        <v>51</v>
      </c>
      <c r="C19" s="9" t="s">
        <v>52</v>
      </c>
      <c r="D19" s="11" t="s">
        <v>53</v>
      </c>
      <c r="E19" s="11"/>
      <c r="F19" s="11"/>
      <c r="G19" s="4" t="s">
        <v>54</v>
      </c>
      <c r="H19" s="14" t="s">
        <v>55</v>
      </c>
      <c r="I19" s="14"/>
      <c r="J19" s="24">
        <v>5</v>
      </c>
      <c r="K19" s="12">
        <v>4</v>
      </c>
      <c r="L19" s="12"/>
      <c r="M19" s="5"/>
      <c r="N19" s="5"/>
      <c r="O19" s="5"/>
    </row>
    <row r="20" ht="61" customHeight="1" spans="1:15">
      <c r="A20" s="10"/>
      <c r="B20" s="4"/>
      <c r="C20" s="10"/>
      <c r="D20" s="11" t="s">
        <v>56</v>
      </c>
      <c r="E20" s="11"/>
      <c r="F20" s="11"/>
      <c r="G20" s="4" t="s">
        <v>54</v>
      </c>
      <c r="H20" s="14" t="s">
        <v>57</v>
      </c>
      <c r="I20" s="14"/>
      <c r="J20" s="24">
        <v>10</v>
      </c>
      <c r="K20" s="12">
        <v>10</v>
      </c>
      <c r="L20" s="12"/>
      <c r="M20" s="5"/>
      <c r="N20" s="5"/>
      <c r="O20" s="5"/>
    </row>
    <row r="21" ht="47.45" customHeight="1" spans="1:15">
      <c r="A21" s="10"/>
      <c r="B21" s="4"/>
      <c r="C21" s="10"/>
      <c r="D21" s="11" t="s">
        <v>58</v>
      </c>
      <c r="E21" s="11"/>
      <c r="F21" s="11"/>
      <c r="G21" s="4" t="s">
        <v>54</v>
      </c>
      <c r="H21" s="14" t="s">
        <v>59</v>
      </c>
      <c r="I21" s="14"/>
      <c r="J21" s="24">
        <v>10</v>
      </c>
      <c r="K21" s="12">
        <v>10</v>
      </c>
      <c r="L21" s="12"/>
      <c r="M21" s="5"/>
      <c r="N21" s="5"/>
      <c r="O21" s="5"/>
    </row>
    <row r="22" ht="47.45" customHeight="1" spans="1:15">
      <c r="A22" s="10"/>
      <c r="B22" s="4"/>
      <c r="C22" s="10"/>
      <c r="D22" s="11" t="s">
        <v>60</v>
      </c>
      <c r="E22" s="11"/>
      <c r="F22" s="11"/>
      <c r="G22" s="4" t="s">
        <v>54</v>
      </c>
      <c r="H22" s="14" t="s">
        <v>61</v>
      </c>
      <c r="I22" s="14"/>
      <c r="J22" s="24">
        <v>10</v>
      </c>
      <c r="K22" s="12">
        <v>10</v>
      </c>
      <c r="L22" s="12"/>
      <c r="M22" s="5"/>
      <c r="N22" s="5"/>
      <c r="O22" s="5"/>
    </row>
    <row r="23" ht="47.45" customHeight="1" spans="1:15">
      <c r="A23" s="10"/>
      <c r="B23" s="4" t="s">
        <v>62</v>
      </c>
      <c r="C23" s="4" t="s">
        <v>63</v>
      </c>
      <c r="D23" s="11" t="s">
        <v>64</v>
      </c>
      <c r="E23" s="11"/>
      <c r="F23" s="11"/>
      <c r="G23" s="4" t="s">
        <v>65</v>
      </c>
      <c r="H23" s="15" t="s">
        <v>66</v>
      </c>
      <c r="I23" s="15"/>
      <c r="J23" s="25">
        <v>5</v>
      </c>
      <c r="K23" s="26">
        <v>3</v>
      </c>
      <c r="L23" s="26"/>
      <c r="M23" s="5"/>
      <c r="N23" s="5"/>
      <c r="O23" s="5"/>
    </row>
    <row r="24" s="1" customFormat="1" ht="47.45" customHeight="1" spans="1:15">
      <c r="A24" s="16" t="s">
        <v>67</v>
      </c>
      <c r="B24" s="16"/>
      <c r="C24" s="16"/>
      <c r="D24" s="16"/>
      <c r="E24" s="16"/>
      <c r="F24" s="16"/>
      <c r="G24" s="16"/>
      <c r="H24" s="16"/>
      <c r="I24" s="16"/>
      <c r="J24" s="27">
        <v>100</v>
      </c>
      <c r="K24" s="28">
        <f>SUM(K14:K23)+N6</f>
        <v>94.5998294853977</v>
      </c>
      <c r="L24" s="27"/>
      <c r="M24" s="29" t="s">
        <v>68</v>
      </c>
      <c r="N24" s="29"/>
      <c r="O24" s="29"/>
    </row>
    <row r="25" ht="39.5" customHeight="1" spans="1:15">
      <c r="A25" s="17" t="s">
        <v>69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10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7"/>
    <mergeCell ref="B19:B22"/>
    <mergeCell ref="C12:C13"/>
    <mergeCell ref="C14:C15"/>
    <mergeCell ref="C19:C22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2015-06-06T18:19:00Z</dcterms:created>
  <cp:lastPrinted>2023-04-13T09:55:00Z</cp:lastPrinted>
  <dcterms:modified xsi:type="dcterms:W3CDTF">2025-08-22T03:07:53Z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8C0B0D68758E4613ADB8A35D22D8CE50_13</vt:lpwstr>
  </property>
</Properties>
</file>