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85" windowHeight="11655"/>
  </bookViews>
  <sheets>
    <sheet name="北京市文化和旅游局项目绩效自评表" sheetId="6" r:id="rId1"/>
  </sheets>
  <definedNames>
    <definedName name="_xlnm.Print_Area" localSheetId="0">北京市文化和旅游局项目绩效自评表!$A$1:$O$45</definedName>
  </definedNames>
  <calcPr calcId="144525"/>
</workbook>
</file>

<file path=xl/sharedStrings.xml><?xml version="1.0" encoding="utf-8"?>
<sst xmlns="http://schemas.openxmlformats.org/spreadsheetml/2006/main" count="100" uniqueCount="73">
  <si>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</si>
  <si>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</si>
  <si>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</si>
  <si>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等级旅游景区工作项目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</si>
  <si>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</si>
  <si>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</si>
  <si>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</si>
  <si>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</si>
  <si>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</si>
  <si>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</si>
  <si>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</si>
  <si>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</si>
  <si>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</si>
  <si>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</si>
  <si>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</si>
  <si>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</si>
  <si>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</si>
  <si>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</si>
  <si>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</si>
  <si>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</si>
  <si>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</si>
  <si>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</si>
  <si>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</si>
  <si>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2024年完成旅游景区标准解读及相关工作；完成A级旅游景区评定工作；完成A级旅游景区复核工作；完成特殊人群入景区免费工作推进落地；完成假日期间旅游景区预约数据采集工作；通过完成上述目标，提高旅游景区服务品质，提升北京旅游满意度和美誉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</si>
  <si>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</si>
  <si>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</si>
  <si>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</si>
  <si>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</si>
  <si>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</si>
  <si>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</si>
  <si>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</si>
  <si>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</si>
  <si>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</si>
  <si>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旅游景区服务质量等级评定新标准解读培训</t>
  </si>
  <si>
    <t>≥200人次</t>
  </si>
  <si>
    <t>200人次</t>
  </si>
  <si>
    <t>A级旅游景区评定工作</t>
  </si>
  <si>
    <t>≥1家</t>
  </si>
  <si>
    <t>3家</t>
  </si>
  <si>
    <t>假日期间旅游景区预约数据采集</t>
  </si>
  <si>
    <t>≥6次</t>
  </si>
  <si>
    <t>6家</t>
  </si>
  <si>
    <t>完成特殊人群入景区免费工作推进落地</t>
  </si>
  <si>
    <t>≥10家</t>
  </si>
  <si>
    <t>10家</t>
  </si>
  <si>
    <t>A级旅游景区复核工作</t>
  </si>
  <si>
    <t>≥30家</t>
  </si>
  <si>
    <t>43家</t>
  </si>
  <si>
    <t>质量指标</t>
  </si>
  <si>
    <t>旅游景区服务质量</t>
  </si>
  <si>
    <t>优</t>
  </si>
  <si>
    <t>时效指标</t>
  </si>
  <si>
    <t>≤11月</t>
  </si>
  <si>
    <t>11月</t>
  </si>
  <si>
    <t>旅游景区服务质量等级评定新标准解读培训开展时间</t>
  </si>
  <si>
    <t>成本指标</t>
  </si>
  <si>
    <t>经济成本指标</t>
  </si>
  <si>
    <t>项目预算控制总额</t>
  </si>
  <si>
    <t>≤147.54万元</t>
  </si>
  <si>
    <t>146.98454万元</t>
  </si>
  <si>
    <t>效益指标</t>
  </si>
  <si>
    <t>社会效益指标</t>
  </si>
  <si>
    <t>旅游景区服务质量等级评定新标准解读覆盖区级部门比率</t>
  </si>
  <si>
    <t>=100%</t>
  </si>
  <si>
    <t>为游客提供更为便利的景区游览条件</t>
  </si>
  <si>
    <t>旅游景区服务品质</t>
  </si>
  <si>
    <t>满意度指标</t>
  </si>
  <si>
    <t>服务对象满意度指标</t>
  </si>
  <si>
    <t>服务对象满意度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</si>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</sst>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1" fillId="18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5" fillId="26" borderId="10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9" fillId="21" borderId="10" applyNumberFormat="false" applyAlignment="false" applyProtection="false">
      <alignment vertical="center"/>
    </xf>
    <xf numFmtId="0" fontId="22" fillId="26" borderId="12" applyNumberFormat="false" applyAlignment="false" applyProtection="false">
      <alignment vertical="center"/>
    </xf>
    <xf numFmtId="0" fontId="28" fillId="31" borderId="14" applyNumberFormat="false" applyAlignment="false" applyProtection="false">
      <alignment vertical="center"/>
    </xf>
    <xf numFmtId="0" fontId="27" fillId="0" borderId="13" applyNumberFormat="false" applyFill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0" fillId="10" borderId="7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28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justify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left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0" fillId="0" borderId="6" xfId="0" applyBorder="true" applyAlignment="true">
      <alignment horizontal="left" vertical="top" wrapText="true"/>
    </xf>
    <xf numFmtId="0" fontId="0" fillId="0" borderId="6" xfId="0" applyBorder="true" applyAlignment="true">
      <alignment horizontal="left" vertical="top"/>
    </xf>
    <xf numFmtId="0" fontId="0" fillId="0" borderId="0" xfId="0" applyAlignment="true">
      <alignment horizontal="left" vertical="top"/>
    </xf>
    <xf numFmtId="177" fontId="2" fillId="0" borderId="2" xfId="0" applyNumberFormat="true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9" fontId="4" fillId="0" borderId="2" xfId="0" applyNumberFormat="true" applyFont="true" applyFill="true" applyBorder="true" applyAlignment="true">
      <alignment horizontal="center" vertical="center" wrapText="true"/>
    </xf>
    <xf numFmtId="10" fontId="4" fillId="0" borderId="2" xfId="0" applyNumberFormat="true" applyFont="true" applyFill="true" applyBorder="true" applyAlignment="true">
      <alignment horizontal="center" vertical="center" wrapText="true"/>
    </xf>
    <xf numFmtId="10" fontId="2" fillId="0" borderId="2" xfId="0" applyNumberFormat="true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176" fontId="5" fillId="0" borderId="2" xfId="0" applyNumberFormat="true" applyFont="true" applyFill="true" applyBorder="true" applyAlignment="true">
      <alignment horizontal="center" vertical="center" wrapText="true"/>
    </xf>
    <xf numFmtId="176" fontId="2" fillId="0" borderId="2" xfId="0" applyNumberFormat="true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 wrapText="true"/>
    </xf>
    <xf numFmtId="0" fontId="2" fillId="0" borderId="2" xfId="0" applyFont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5"/>
  <sheetViews>
    <sheetView tabSelected="1" zoomScale="70" zoomScaleNormal="70" topLeftCell="A13" workbookViewId="0">
      <selection activeCell="G16" sqref="G16"/>
    </sheetView>
  </sheetViews>
  <sheetFormatPr defaultColWidth="9" defaultRowHeight="13.5"/>
  <cols>
    <col min="1" max="1" width="9.58333333333333" customWidth="true"/>
    <col min="2" max="2" width="10.0583333333333" customWidth="true"/>
    <col min="3" max="3" width="10" customWidth="true"/>
    <col min="4" max="4" width="10.2333333333333" customWidth="true"/>
    <col min="5" max="5" width="13" customWidth="true"/>
    <col min="6" max="6" width="9" customWidth="true"/>
    <col min="7" max="7" width="15.2333333333333" customWidth="true"/>
    <col min="8" max="8" width="9.825" customWidth="true"/>
    <col min="9" max="9" width="10.2333333333333" customWidth="true"/>
    <col min="10" max="10" width="9.94166666666667" customWidth="true"/>
    <col min="11" max="11" width="32.5333333333333" customWidth="true"/>
    <col min="12" max="12" width="25.5333333333333" customWidth="true"/>
    <col min="13" max="13" width="12.0583333333333" customWidth="true"/>
    <col min="14" max="14" width="16.35" customWidth="true"/>
    <col min="15" max="15" width="8.53333333333333" customWidth="true"/>
  </cols>
  <sheetData>
    <row r="1" spans="1:1">
      <c r="A1" s="2" t="s">
        <v>0</v>
      </c>
    </row>
    <row r="2" ht="43.35" customHeight="true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true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true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true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true" spans="1:15">
      <c r="A6" s="4"/>
      <c r="B6" s="4"/>
      <c r="C6" s="6" t="s">
        <v>15</v>
      </c>
      <c r="D6" s="6"/>
      <c r="E6" s="15">
        <v>147.54</v>
      </c>
      <c r="F6" s="15">
        <v>147.54</v>
      </c>
      <c r="G6" s="15"/>
      <c r="H6" s="15">
        <v>146.98454</v>
      </c>
      <c r="I6" s="15"/>
      <c r="J6" s="5">
        <v>10</v>
      </c>
      <c r="K6" s="5"/>
      <c r="L6" s="20">
        <f>H6/F6</f>
        <v>0.996235190456825</v>
      </c>
      <c r="M6" s="20"/>
      <c r="N6" s="26">
        <f>L6*J6</f>
        <v>9.96235190456825</v>
      </c>
      <c r="O6" s="26"/>
    </row>
    <row r="7" ht="39.5" customHeight="true" spans="1:15">
      <c r="A7" s="4"/>
      <c r="B7" s="4"/>
      <c r="C7" s="5" t="s">
        <v>16</v>
      </c>
      <c r="D7" s="5"/>
      <c r="E7" s="15">
        <v>147.54</v>
      </c>
      <c r="F7" s="15">
        <v>147.54</v>
      </c>
      <c r="G7" s="15"/>
      <c r="H7" s="15">
        <v>146.98454</v>
      </c>
      <c r="I7" s="15"/>
      <c r="J7" s="5" t="s">
        <v>17</v>
      </c>
      <c r="K7" s="5"/>
      <c r="L7" s="20">
        <f>H7/F7</f>
        <v>0.996235190456825</v>
      </c>
      <c r="M7" s="20"/>
      <c r="N7" s="5" t="s">
        <v>17</v>
      </c>
      <c r="O7" s="5"/>
    </row>
    <row r="8" ht="39.5" customHeight="true" spans="1:15">
      <c r="A8" s="4"/>
      <c r="B8" s="4"/>
      <c r="C8" s="5" t="s">
        <v>18</v>
      </c>
      <c r="D8" s="5"/>
      <c r="E8" s="15">
        <v>0</v>
      </c>
      <c r="F8" s="15">
        <v>0</v>
      </c>
      <c r="G8" s="15"/>
      <c r="H8" s="15">
        <v>0</v>
      </c>
      <c r="I8" s="15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true" spans="1:15">
      <c r="A9" s="4"/>
      <c r="B9" s="4"/>
      <c r="C9" s="5" t="s">
        <v>19</v>
      </c>
      <c r="D9" s="5"/>
      <c r="E9" s="15">
        <v>0</v>
      </c>
      <c r="F9" s="15">
        <v>0</v>
      </c>
      <c r="G9" s="15"/>
      <c r="H9" s="15">
        <v>0</v>
      </c>
      <c r="I9" s="15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true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true" spans="1:15">
      <c r="A11" s="4"/>
      <c r="B11" s="6" t="s">
        <v>23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  <c r="O11" s="6"/>
    </row>
    <row r="12" ht="38.45" customHeight="true" spans="1:15">
      <c r="A12" s="7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5" t="s">
        <v>29</v>
      </c>
      <c r="I12" s="5"/>
      <c r="J12" s="5" t="s">
        <v>12</v>
      </c>
      <c r="K12" s="21" t="s">
        <v>14</v>
      </c>
      <c r="L12" s="5"/>
      <c r="M12" s="5" t="s">
        <v>30</v>
      </c>
      <c r="N12" s="5"/>
      <c r="O12" s="5"/>
    </row>
    <row r="13" ht="38.45" customHeight="true" spans="1:15">
      <c r="A13" s="8"/>
      <c r="B13" s="4"/>
      <c r="C13" s="4"/>
      <c r="D13" s="4"/>
      <c r="E13" s="4"/>
      <c r="F13" s="4"/>
      <c r="G13" s="4"/>
      <c r="H13" s="5"/>
      <c r="I13" s="5"/>
      <c r="J13" s="5"/>
      <c r="K13" s="5"/>
      <c r="L13" s="5"/>
      <c r="M13" s="5"/>
      <c r="N13" s="5"/>
      <c r="O13" s="5"/>
    </row>
    <row r="14" ht="47.45" customHeight="true" spans="1:15">
      <c r="A14" s="8"/>
      <c r="B14" s="7" t="s">
        <v>31</v>
      </c>
      <c r="C14" s="4" t="s">
        <v>32</v>
      </c>
      <c r="D14" s="9" t="s">
        <v>33</v>
      </c>
      <c r="E14" s="9"/>
      <c r="F14" s="9"/>
      <c r="G14" s="4" t="s">
        <v>34</v>
      </c>
      <c r="H14" s="16" t="s">
        <v>35</v>
      </c>
      <c r="I14" s="16"/>
      <c r="J14" s="22">
        <v>2.8</v>
      </c>
      <c r="K14" s="16">
        <v>2.8</v>
      </c>
      <c r="L14" s="16"/>
      <c r="M14" s="5"/>
      <c r="N14" s="5"/>
      <c r="O14" s="5"/>
    </row>
    <row r="15" ht="47.45" customHeight="true" spans="1:15">
      <c r="A15" s="8"/>
      <c r="B15" s="8"/>
      <c r="C15" s="4"/>
      <c r="D15" s="9" t="s">
        <v>36</v>
      </c>
      <c r="E15" s="9"/>
      <c r="F15" s="9"/>
      <c r="G15" s="4" t="s">
        <v>37</v>
      </c>
      <c r="H15" s="16" t="s">
        <v>38</v>
      </c>
      <c r="I15" s="16"/>
      <c r="J15" s="22">
        <v>2.8</v>
      </c>
      <c r="K15" s="16">
        <v>2.8</v>
      </c>
      <c r="L15" s="16"/>
      <c r="M15" s="5"/>
      <c r="N15" s="5"/>
      <c r="O15" s="5"/>
    </row>
    <row r="16" ht="47.45" customHeight="true" spans="1:15">
      <c r="A16" s="8"/>
      <c r="B16" s="8"/>
      <c r="C16" s="4"/>
      <c r="D16" s="9" t="s">
        <v>39</v>
      </c>
      <c r="E16" s="9"/>
      <c r="F16" s="9"/>
      <c r="G16" s="17" t="s">
        <v>40</v>
      </c>
      <c r="H16" s="16" t="s">
        <v>41</v>
      </c>
      <c r="I16" s="16"/>
      <c r="J16" s="22">
        <v>2.8</v>
      </c>
      <c r="K16" s="16">
        <v>2.8</v>
      </c>
      <c r="L16" s="16"/>
      <c r="M16" s="5"/>
      <c r="N16" s="5"/>
      <c r="O16" s="5"/>
    </row>
    <row r="17" ht="47.45" customHeight="true" spans="1:15">
      <c r="A17" s="8"/>
      <c r="B17" s="8"/>
      <c r="C17" s="4"/>
      <c r="D17" s="9" t="s">
        <v>42</v>
      </c>
      <c r="E17" s="9"/>
      <c r="F17" s="9"/>
      <c r="G17" s="4" t="s">
        <v>43</v>
      </c>
      <c r="H17" s="16" t="s">
        <v>44</v>
      </c>
      <c r="I17" s="16"/>
      <c r="J17" s="22">
        <v>2.8</v>
      </c>
      <c r="K17" s="16">
        <v>2.8</v>
      </c>
      <c r="L17" s="16"/>
      <c r="M17" s="5"/>
      <c r="N17" s="5"/>
      <c r="O17" s="5"/>
    </row>
    <row r="18" ht="47.45" customHeight="true" spans="1:15">
      <c r="A18" s="8"/>
      <c r="B18" s="8"/>
      <c r="C18" s="4"/>
      <c r="D18" s="9" t="s">
        <v>45</v>
      </c>
      <c r="E18" s="9"/>
      <c r="F18" s="9"/>
      <c r="G18" s="4" t="s">
        <v>46</v>
      </c>
      <c r="H18" s="16" t="s">
        <v>47</v>
      </c>
      <c r="I18" s="16"/>
      <c r="J18" s="22">
        <v>2.8</v>
      </c>
      <c r="K18" s="16">
        <v>2.8</v>
      </c>
      <c r="L18" s="16"/>
      <c r="M18" s="5"/>
      <c r="N18" s="5"/>
      <c r="O18" s="5"/>
    </row>
    <row r="19" ht="47.45" customHeight="true" spans="1:15">
      <c r="A19" s="8"/>
      <c r="B19" s="8"/>
      <c r="C19" s="4" t="s">
        <v>48</v>
      </c>
      <c r="D19" s="9" t="s">
        <v>49</v>
      </c>
      <c r="E19" s="9"/>
      <c r="F19" s="9"/>
      <c r="G19" s="4" t="s">
        <v>50</v>
      </c>
      <c r="H19" s="16" t="s">
        <v>50</v>
      </c>
      <c r="I19" s="16"/>
      <c r="J19" s="22">
        <v>14</v>
      </c>
      <c r="K19" s="16">
        <v>14</v>
      </c>
      <c r="L19" s="16"/>
      <c r="M19" s="5"/>
      <c r="N19" s="5"/>
      <c r="O19" s="5"/>
    </row>
    <row r="20" ht="47.45" customHeight="true" spans="1:15">
      <c r="A20" s="8"/>
      <c r="B20" s="8"/>
      <c r="C20" s="4" t="s">
        <v>51</v>
      </c>
      <c r="D20" s="9" t="s">
        <v>45</v>
      </c>
      <c r="E20" s="9"/>
      <c r="F20" s="9"/>
      <c r="G20" s="4" t="s">
        <v>52</v>
      </c>
      <c r="H20" s="16" t="s">
        <v>53</v>
      </c>
      <c r="I20" s="16"/>
      <c r="J20" s="22">
        <v>2.4</v>
      </c>
      <c r="K20" s="16">
        <v>2.4</v>
      </c>
      <c r="L20" s="16"/>
      <c r="M20" s="5"/>
      <c r="N20" s="5"/>
      <c r="O20" s="5"/>
    </row>
    <row r="21" ht="47.45" customHeight="true" spans="1:15">
      <c r="A21" s="8"/>
      <c r="B21" s="8"/>
      <c r="C21" s="4"/>
      <c r="D21" s="9" t="s">
        <v>54</v>
      </c>
      <c r="E21" s="9"/>
      <c r="F21" s="9"/>
      <c r="G21" s="4" t="s">
        <v>52</v>
      </c>
      <c r="H21" s="16" t="s">
        <v>53</v>
      </c>
      <c r="I21" s="16"/>
      <c r="J21" s="22">
        <v>2.4</v>
      </c>
      <c r="K21" s="16">
        <v>2.4</v>
      </c>
      <c r="L21" s="16"/>
      <c r="M21" s="5"/>
      <c r="N21" s="5"/>
      <c r="O21" s="5"/>
    </row>
    <row r="22" ht="47.45" customHeight="true" spans="1:15">
      <c r="A22" s="8"/>
      <c r="B22" s="8"/>
      <c r="C22" s="4"/>
      <c r="D22" s="9" t="s">
        <v>42</v>
      </c>
      <c r="E22" s="9"/>
      <c r="F22" s="9"/>
      <c r="G22" s="4" t="s">
        <v>52</v>
      </c>
      <c r="H22" s="16" t="s">
        <v>53</v>
      </c>
      <c r="I22" s="16"/>
      <c r="J22" s="22">
        <v>2.4</v>
      </c>
      <c r="K22" s="16">
        <v>2.4</v>
      </c>
      <c r="L22" s="16"/>
      <c r="M22" s="5"/>
      <c r="N22" s="5"/>
      <c r="O22" s="5"/>
    </row>
    <row r="23" ht="47.45" customHeight="true" spans="1:15">
      <c r="A23" s="8"/>
      <c r="B23" s="8"/>
      <c r="C23" s="4"/>
      <c r="D23" s="9" t="s">
        <v>36</v>
      </c>
      <c r="E23" s="9"/>
      <c r="F23" s="9"/>
      <c r="G23" s="4" t="s">
        <v>52</v>
      </c>
      <c r="H23" s="16" t="s">
        <v>53</v>
      </c>
      <c r="I23" s="16"/>
      <c r="J23" s="22">
        <v>2.4</v>
      </c>
      <c r="K23" s="16">
        <v>2.4</v>
      </c>
      <c r="L23" s="16"/>
      <c r="M23" s="5"/>
      <c r="N23" s="5"/>
      <c r="O23" s="5"/>
    </row>
    <row r="24" ht="47.45" customHeight="true" spans="1:15">
      <c r="A24" s="8"/>
      <c r="B24" s="10"/>
      <c r="C24" s="4"/>
      <c r="D24" s="9" t="s">
        <v>39</v>
      </c>
      <c r="E24" s="9"/>
      <c r="F24" s="9"/>
      <c r="G24" s="4" t="s">
        <v>52</v>
      </c>
      <c r="H24" s="16" t="s">
        <v>53</v>
      </c>
      <c r="I24" s="16"/>
      <c r="J24" s="22">
        <v>2.4</v>
      </c>
      <c r="K24" s="16">
        <v>2.4</v>
      </c>
      <c r="L24" s="16"/>
      <c r="M24" s="5"/>
      <c r="N24" s="5"/>
      <c r="O24" s="5"/>
    </row>
    <row r="25" ht="47.45" customHeight="true" spans="1:15">
      <c r="A25" s="8"/>
      <c r="B25" s="7" t="s">
        <v>55</v>
      </c>
      <c r="C25" s="4" t="s">
        <v>56</v>
      </c>
      <c r="D25" s="9" t="s">
        <v>57</v>
      </c>
      <c r="E25" s="9"/>
      <c r="F25" s="9"/>
      <c r="G25" s="4" t="s">
        <v>58</v>
      </c>
      <c r="H25" s="16" t="s">
        <v>59</v>
      </c>
      <c r="I25" s="16"/>
      <c r="J25" s="22">
        <v>10</v>
      </c>
      <c r="K25" s="16">
        <v>9.96</v>
      </c>
      <c r="L25" s="16"/>
      <c r="M25" s="5"/>
      <c r="N25" s="5"/>
      <c r="O25" s="5"/>
    </row>
    <row r="26" ht="47.45" customHeight="true" spans="1:15">
      <c r="A26" s="8"/>
      <c r="B26" s="4" t="s">
        <v>60</v>
      </c>
      <c r="C26" s="4" t="s">
        <v>61</v>
      </c>
      <c r="D26" s="9" t="s">
        <v>62</v>
      </c>
      <c r="E26" s="9"/>
      <c r="F26" s="9"/>
      <c r="G26" s="28" t="s">
        <v>63</v>
      </c>
      <c r="H26" s="18">
        <v>1</v>
      </c>
      <c r="I26" s="16"/>
      <c r="J26" s="22">
        <v>10</v>
      </c>
      <c r="K26" s="16">
        <v>10</v>
      </c>
      <c r="L26" s="16"/>
      <c r="M26" s="5"/>
      <c r="N26" s="5"/>
      <c r="O26" s="5"/>
    </row>
    <row r="27" ht="47.45" customHeight="true" spans="1:15">
      <c r="A27" s="8"/>
      <c r="B27" s="4"/>
      <c r="C27" s="4"/>
      <c r="D27" s="9" t="s">
        <v>64</v>
      </c>
      <c r="E27" s="9"/>
      <c r="F27" s="9"/>
      <c r="G27" s="4" t="s">
        <v>50</v>
      </c>
      <c r="H27" s="16" t="s">
        <v>50</v>
      </c>
      <c r="I27" s="16"/>
      <c r="J27" s="22">
        <v>10</v>
      </c>
      <c r="K27" s="16">
        <v>9</v>
      </c>
      <c r="L27" s="16"/>
      <c r="M27" s="5"/>
      <c r="N27" s="5"/>
      <c r="O27" s="5"/>
    </row>
    <row r="28" ht="47.45" customHeight="true" spans="1:15">
      <c r="A28" s="8"/>
      <c r="B28" s="4"/>
      <c r="C28" s="4"/>
      <c r="D28" s="9" t="s">
        <v>65</v>
      </c>
      <c r="E28" s="9"/>
      <c r="F28" s="9"/>
      <c r="G28" s="4" t="s">
        <v>50</v>
      </c>
      <c r="H28" s="16" t="s">
        <v>50</v>
      </c>
      <c r="I28" s="16"/>
      <c r="J28" s="22">
        <v>10</v>
      </c>
      <c r="K28" s="16">
        <v>9</v>
      </c>
      <c r="L28" s="16"/>
      <c r="M28" s="5"/>
      <c r="N28" s="5"/>
      <c r="O28" s="5"/>
    </row>
    <row r="29" ht="47.45" customHeight="true" spans="1:15">
      <c r="A29" s="8"/>
      <c r="B29" s="4" t="s">
        <v>66</v>
      </c>
      <c r="C29" s="4" t="s">
        <v>67</v>
      </c>
      <c r="D29" s="9" t="s">
        <v>68</v>
      </c>
      <c r="E29" s="9"/>
      <c r="F29" s="9"/>
      <c r="G29" s="4" t="s">
        <v>69</v>
      </c>
      <c r="H29" s="19">
        <v>0.9399</v>
      </c>
      <c r="I29" s="19"/>
      <c r="J29" s="23">
        <v>10</v>
      </c>
      <c r="K29" s="16">
        <v>10</v>
      </c>
      <c r="L29" s="16"/>
      <c r="M29" s="5"/>
      <c r="N29" s="5"/>
      <c r="O29" s="5"/>
    </row>
    <row r="30" s="1" customFormat="true" ht="47.45" customHeight="true" spans="1:15">
      <c r="A30" s="11" t="s">
        <v>70</v>
      </c>
      <c r="B30" s="11"/>
      <c r="C30" s="11"/>
      <c r="D30" s="11"/>
      <c r="E30" s="11"/>
      <c r="F30" s="11"/>
      <c r="G30" s="11"/>
      <c r="H30" s="11"/>
      <c r="I30" s="11"/>
      <c r="J30" s="24">
        <v>100</v>
      </c>
      <c r="K30" s="25">
        <f>SUM(K14:K29)+N6</f>
        <v>97.9223519045682</v>
      </c>
      <c r="L30" s="24"/>
      <c r="M30" s="27" t="s">
        <v>71</v>
      </c>
      <c r="N30" s="27"/>
      <c r="O30" s="27"/>
    </row>
    <row r="31" ht="39.5" customHeight="true" spans="1:15">
      <c r="A31" s="12" t="s">
        <v>72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ht="39.5" customHeight="true" spans="1:1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ht="39.5" customHeight="true" spans="1:1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ht="39.5" customHeight="true" spans="1:1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ht="39.5" customHeight="true" spans="1:1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ht="39.5" customHeight="true" spans="1:1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ht="39.5" customHeight="true" spans="1:1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1:1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1:1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1:1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1:1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spans="1:1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1:1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</row>
    <row r="44" spans="1:1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</row>
    <row r="45" spans="1:1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</row>
  </sheetData>
  <mergeCells count="12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M28:O28"/>
    <mergeCell ref="D29:F29"/>
    <mergeCell ref="H29:I29"/>
    <mergeCell ref="K29:L29"/>
    <mergeCell ref="M29:O29"/>
    <mergeCell ref="A30:I30"/>
    <mergeCell ref="K30:L30"/>
    <mergeCell ref="M30:O30"/>
    <mergeCell ref="A10:A11"/>
    <mergeCell ref="A12:A29"/>
    <mergeCell ref="B12:B13"/>
    <mergeCell ref="B14:B24"/>
    <mergeCell ref="B26:B28"/>
    <mergeCell ref="C12:C13"/>
    <mergeCell ref="C14:C18"/>
    <mergeCell ref="C20:C24"/>
    <mergeCell ref="C26:C28"/>
    <mergeCell ref="G12:G13"/>
    <mergeCell ref="J12:J13"/>
    <mergeCell ref="H12:I13"/>
    <mergeCell ref="K12:L13"/>
    <mergeCell ref="D12:F13"/>
    <mergeCell ref="M12:O13"/>
    <mergeCell ref="A5:B9"/>
    <mergeCell ref="A31:O45"/>
  </mergeCells>
  <printOptions horizontalCentered="true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user</cp:lastModifiedBy>
  <dcterms:created xsi:type="dcterms:W3CDTF">2015-06-06T02:19:00Z</dcterms:created>
  <cp:lastPrinted>2023-04-12T17:55:00Z</cp:lastPrinted>
  <dcterms:modified xsi:type="dcterms:W3CDTF">2025-08-26T14:15:55Z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  <property fmtid="{D5CDD505-2E9C-101B-9397-08002B2CF9AE}" pid="3" name="ICV">
    <vt:lpwstr>0B331DA689E54FAF841E5892F00284E8_13</vt:lpwstr>
  </property>
</Properties>
</file>