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752" windowHeight="9555" tabRatio="797"/>
  </bookViews>
  <sheets>
    <sheet name="北京市文化和旅游局项目绩效自评表" sheetId="6" r:id="rId1"/>
  </sheets>
  <definedNames>
    <definedName name="_xlnm.Print_Area" localSheetId="0">北京市文化和旅游局项目绩效自评表!$A$1:$O$36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<sst xmlns="http://schemas.openxmlformats.org/spreadsheetml/2006/main" count="75" uniqueCount="61">
  <si>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</si>
  <si>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</si>
  <si>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</si>
  <si>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科技赋能乡村旅游创新发展项目谋划及资源对接</t>
  </si>
  <si>
    <t>主管部门</t>
  </si>
  <si>
    <t>北京市文化和旅游局</t>
  </si>
  <si>
    <t>实施单位</t>
  </si>
  <si>
    <t>北京市文化和旅游局本级行政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</si>
  <si>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</si>
  <si>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</si>
  <si>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</si>
  <si>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</si>
  <si>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</si>
  <si>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</si>
  <si>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</si>
  <si>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</si>
  <si>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</si>
  <si>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</si>
  <si>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</si>
  <si>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</si>
  <si>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</si>
  <si>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</si>
  <si>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</si>
  <si>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围绕乡村旅游重点村镇、乡村民宿集聚区及京郊重点景区，开展资源挖掘梳理，策划谋划一批拟引入数字化、网络化、智能化科技创新企业的“科技+旅游”沉浸式体验项目，组织科技创新企业开展项目洽谈对接，推动项目合作实施。</t>
  </si>
  <si>
    <t xml:space="preserve">围绕乡村旅游重点村镇、乡村民宿集聚区及京郊重点景区，赴10个区开展资源挖掘梳理，组织文化科技企业、旅行社等开展项目谋划及对接11次，策划引入科技赋能乡村旅游发展项目40项，推动项目合作实施。 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</si>
  <si>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</si>
  <si>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</si>
  <si>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</si>
  <si>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</si>
  <si>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</si>
  <si>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</si>
  <si>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</si>
  <si>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</si>
  <si>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</si>
  <si>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项目谋划及对接次数</t>
  </si>
  <si>
    <t>≥10次</t>
  </si>
  <si>
    <t>11次</t>
  </si>
  <si>
    <t>质量指标</t>
  </si>
  <si>
    <t>项目对接形式专业性</t>
  </si>
  <si>
    <t>优</t>
  </si>
  <si>
    <t>时效指标</t>
  </si>
  <si>
    <t>项目完成时间</t>
  </si>
  <si>
    <t>≤11月</t>
  </si>
  <si>
    <t>11月</t>
  </si>
  <si>
    <t>成本指标</t>
  </si>
  <si>
    <t>经济成本指标</t>
  </si>
  <si>
    <t>项目预算控制数</t>
  </si>
  <si>
    <t>≤97.7万元</t>
  </si>
  <si>
    <t>97.01万元</t>
  </si>
  <si>
    <t>效益指标</t>
  </si>
  <si>
    <t>社会效益指标</t>
  </si>
  <si>
    <t>项目谋划对接效果</t>
  </si>
  <si>
    <t>强化项目谋划及对接</t>
  </si>
  <si>
    <t>满意度指标</t>
  </si>
  <si>
    <t>服务对象满意度指标</t>
  </si>
  <si>
    <t>意向方满意度</t>
  </si>
  <si>
    <t>≥90%</t>
  </si>
  <si>
    <t>满意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</si>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</sst>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0.000000_ "/>
    <numFmt numFmtId="178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8" xfId="0" applyBorder="1" applyAlignment="1">
      <alignment horizontal="left" vertical="top" wrapText="1"/>
    </xf>
    <xf numFmtId="0" fontId="0" fillId="0" borderId="8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2" fillId="0" borderId="2" xfId="0" applyNumberFormat="1" applyFont="1" applyBorder="1" applyAlignment="1">
      <alignment horizontal="center"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78" fontId="6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autoPageBreaks="0"/>
  </sheetPr>
  <dimension ref="A1:O36"/>
  <sheetViews>
    <sheetView tabSelected="1" zoomScale="70" zoomScaleNormal="70" zoomScaleSheetLayoutView="85" topLeftCell="A13" workbookViewId="0">
      <selection activeCell="C3" sqref="C3:O4"/>
    </sheetView>
  </sheetViews>
  <sheetFormatPr defaultColWidth="9" defaultRowHeight="13.85"/>
  <cols>
    <col min="1" max="1" width="9.63716814159292" customWidth="1"/>
    <col min="2" max="3" width="10" customWidth="1"/>
    <col min="4" max="4" width="10.2477876106195" customWidth="1"/>
    <col min="5" max="5" width="11.3805309734513" customWidth="1"/>
    <col min="6" max="6" width="9" customWidth="1"/>
    <col min="7" max="7" width="15.2477876106195" customWidth="1"/>
    <col min="8" max="8" width="9.88495575221239" customWidth="1"/>
    <col min="9" max="9" width="10.2477876106195" customWidth="1"/>
    <col min="10" max="10" width="10" customWidth="1"/>
    <col min="11" max="11" width="32.5044247787611" customWidth="1"/>
    <col min="12" max="12" width="25.5044247787611" customWidth="1"/>
    <col min="13" max="13" width="12" customWidth="1"/>
    <col min="14" max="14" width="16.3805309734513" customWidth="1"/>
    <col min="15" max="15" width="8.50442477876106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65" customHeight="1" spans="1:15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39.6" customHeight="1" spans="1:1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  <c r="O4" s="4"/>
    </row>
    <row r="5" ht="39.6" customHeight="1" spans="1:15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  <c r="O5" s="4"/>
    </row>
    <row r="6" ht="39.6" customHeight="1" spans="1:15">
      <c r="A6" s="4"/>
      <c r="B6" s="4"/>
      <c r="C6" s="5" t="s">
        <v>15</v>
      </c>
      <c r="D6" s="5"/>
      <c r="E6" s="6">
        <v>97.7</v>
      </c>
      <c r="F6" s="7">
        <v>97.7</v>
      </c>
      <c r="G6" s="8"/>
      <c r="H6" s="7">
        <v>97.01</v>
      </c>
      <c r="I6" s="8"/>
      <c r="J6" s="4">
        <v>10</v>
      </c>
      <c r="K6" s="4"/>
      <c r="L6" s="23">
        <f>H6/F6</f>
        <v>0.992937563971341</v>
      </c>
      <c r="M6" s="23"/>
      <c r="N6" s="24">
        <f>ROUND(L6,4)*J6</f>
        <v>9.929</v>
      </c>
      <c r="O6" s="24"/>
    </row>
    <row r="7" ht="39.6" customHeight="1" spans="1:15">
      <c r="A7" s="4"/>
      <c r="B7" s="4"/>
      <c r="C7" s="4" t="s">
        <v>16</v>
      </c>
      <c r="D7" s="4"/>
      <c r="E7" s="6">
        <v>97.7</v>
      </c>
      <c r="F7" s="7">
        <v>97.7</v>
      </c>
      <c r="G7" s="8"/>
      <c r="H7" s="7">
        <v>97.01</v>
      </c>
      <c r="I7" s="8"/>
      <c r="J7" s="4" t="s">
        <v>17</v>
      </c>
      <c r="K7" s="4"/>
      <c r="L7" s="23">
        <f>H7/F7</f>
        <v>0.992937563971341</v>
      </c>
      <c r="M7" s="23"/>
      <c r="N7" s="4" t="s">
        <v>17</v>
      </c>
      <c r="O7" s="4"/>
    </row>
    <row r="8" ht="39.6" customHeight="1" spans="1:15">
      <c r="A8" s="4"/>
      <c r="B8" s="4"/>
      <c r="C8" s="4" t="s">
        <v>18</v>
      </c>
      <c r="D8" s="4"/>
      <c r="E8" s="9">
        <v>0</v>
      </c>
      <c r="F8" s="9">
        <v>0</v>
      </c>
      <c r="G8" s="9"/>
      <c r="H8" s="9">
        <v>0</v>
      </c>
      <c r="I8" s="9"/>
      <c r="J8" s="4" t="s">
        <v>17</v>
      </c>
      <c r="K8" s="4"/>
      <c r="L8" s="4" t="s">
        <v>17</v>
      </c>
      <c r="M8" s="4"/>
      <c r="N8" s="4" t="s">
        <v>17</v>
      </c>
      <c r="O8" s="4"/>
    </row>
    <row r="9" ht="39.6" customHeight="1" spans="1:15">
      <c r="A9" s="4"/>
      <c r="B9" s="4"/>
      <c r="C9" s="4" t="s">
        <v>19</v>
      </c>
      <c r="D9" s="4"/>
      <c r="E9" s="9">
        <v>0</v>
      </c>
      <c r="F9" s="9">
        <v>0</v>
      </c>
      <c r="G9" s="9"/>
      <c r="H9" s="9">
        <v>0</v>
      </c>
      <c r="I9" s="9"/>
      <c r="J9" s="4" t="s">
        <v>17</v>
      </c>
      <c r="K9" s="4"/>
      <c r="L9" s="4" t="s">
        <v>17</v>
      </c>
      <c r="M9" s="4"/>
      <c r="N9" s="4" t="s">
        <v>17</v>
      </c>
      <c r="O9" s="4"/>
    </row>
    <row r="10" ht="27" customHeight="1" spans="1:15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  <c r="O10" s="4"/>
    </row>
    <row r="11" ht="83.25" customHeight="1" spans="1:15">
      <c r="A11" s="4"/>
      <c r="B11" s="10" t="s">
        <v>23</v>
      </c>
      <c r="C11" s="10"/>
      <c r="D11" s="10"/>
      <c r="E11" s="10"/>
      <c r="F11" s="10"/>
      <c r="G11" s="10"/>
      <c r="H11" s="4" t="s">
        <v>24</v>
      </c>
      <c r="I11" s="4"/>
      <c r="J11" s="4"/>
      <c r="K11" s="4"/>
      <c r="L11" s="4"/>
      <c r="M11" s="4"/>
      <c r="N11" s="4"/>
      <c r="O11" s="4"/>
    </row>
    <row r="12" ht="38.45" customHeight="1" spans="1:15">
      <c r="A12" s="4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11" t="s">
        <v>30</v>
      </c>
      <c r="I12" s="11"/>
      <c r="J12" s="4" t="s">
        <v>12</v>
      </c>
      <c r="K12" s="11" t="s">
        <v>14</v>
      </c>
      <c r="L12" s="4"/>
      <c r="M12" s="4" t="s">
        <v>31</v>
      </c>
      <c r="N12" s="4"/>
      <c r="O12" s="4"/>
    </row>
    <row r="13" ht="38.45" customHeight="1" spans="1:15">
      <c r="A13" s="4"/>
      <c r="B13" s="4"/>
      <c r="C13" s="4"/>
      <c r="D13" s="4"/>
      <c r="E13" s="4"/>
      <c r="F13" s="4"/>
      <c r="G13" s="4"/>
      <c r="H13" s="11"/>
      <c r="I13" s="11"/>
      <c r="J13" s="4"/>
      <c r="K13" s="4"/>
      <c r="L13" s="4"/>
      <c r="M13" s="4"/>
      <c r="N13" s="4"/>
      <c r="O13" s="4"/>
    </row>
    <row r="14" ht="24.95" customHeight="1" spans="1:15">
      <c r="A14" s="4"/>
      <c r="B14" s="12" t="s">
        <v>32</v>
      </c>
      <c r="C14" s="4" t="s">
        <v>33</v>
      </c>
      <c r="D14" s="13" t="s">
        <v>34</v>
      </c>
      <c r="E14" s="14"/>
      <c r="F14" s="15"/>
      <c r="G14" s="4" t="s">
        <v>35</v>
      </c>
      <c r="H14" s="11" t="s">
        <v>36</v>
      </c>
      <c r="I14" s="11"/>
      <c r="J14" s="25">
        <v>14</v>
      </c>
      <c r="K14" s="11">
        <v>14</v>
      </c>
      <c r="L14" s="11"/>
      <c r="M14" s="4"/>
      <c r="N14" s="4"/>
      <c r="O14" s="4"/>
    </row>
    <row r="15" ht="24.95" customHeight="1" spans="1:15">
      <c r="A15" s="4"/>
      <c r="B15" s="16"/>
      <c r="C15" s="4" t="s">
        <v>37</v>
      </c>
      <c r="D15" s="13" t="s">
        <v>38</v>
      </c>
      <c r="E15" s="14"/>
      <c r="F15" s="15"/>
      <c r="G15" s="4" t="s">
        <v>39</v>
      </c>
      <c r="H15" s="11" t="s">
        <v>39</v>
      </c>
      <c r="I15" s="11"/>
      <c r="J15" s="25">
        <v>12</v>
      </c>
      <c r="K15" s="11">
        <v>12</v>
      </c>
      <c r="L15" s="11"/>
      <c r="M15" s="4"/>
      <c r="N15" s="4"/>
      <c r="O15" s="4"/>
    </row>
    <row r="16" ht="24.95" customHeight="1" spans="1:15">
      <c r="A16" s="4"/>
      <c r="B16" s="16"/>
      <c r="C16" s="4" t="s">
        <v>40</v>
      </c>
      <c r="D16" s="13" t="s">
        <v>41</v>
      </c>
      <c r="E16" s="14"/>
      <c r="F16" s="15"/>
      <c r="G16" s="4" t="s">
        <v>42</v>
      </c>
      <c r="H16" s="11" t="s">
        <v>43</v>
      </c>
      <c r="I16" s="11"/>
      <c r="J16" s="25">
        <v>14</v>
      </c>
      <c r="K16" s="11">
        <v>14</v>
      </c>
      <c r="L16" s="11"/>
      <c r="M16" s="4"/>
      <c r="N16" s="4"/>
      <c r="O16" s="4"/>
    </row>
    <row r="17" ht="24.95" customHeight="1" spans="1:15">
      <c r="A17" s="4"/>
      <c r="B17" s="12" t="s">
        <v>44</v>
      </c>
      <c r="C17" s="4" t="s">
        <v>45</v>
      </c>
      <c r="D17" s="13" t="s">
        <v>46</v>
      </c>
      <c r="E17" s="14"/>
      <c r="F17" s="15"/>
      <c r="G17" s="4" t="s">
        <v>47</v>
      </c>
      <c r="H17" s="11" t="s">
        <v>48</v>
      </c>
      <c r="I17" s="11"/>
      <c r="J17" s="25">
        <v>10</v>
      </c>
      <c r="K17" s="11">
        <v>10</v>
      </c>
      <c r="L17" s="11"/>
      <c r="M17" s="4"/>
      <c r="N17" s="4"/>
      <c r="O17" s="4"/>
    </row>
    <row r="18" ht="24.95" customHeight="1" spans="1:15">
      <c r="A18" s="4"/>
      <c r="B18" s="4" t="s">
        <v>49</v>
      </c>
      <c r="C18" s="4" t="s">
        <v>50</v>
      </c>
      <c r="D18" s="13" t="s">
        <v>51</v>
      </c>
      <c r="E18" s="14"/>
      <c r="F18" s="15"/>
      <c r="G18" s="4" t="s">
        <v>39</v>
      </c>
      <c r="H18" s="17" t="s">
        <v>39</v>
      </c>
      <c r="I18" s="17"/>
      <c r="J18" s="25">
        <v>15</v>
      </c>
      <c r="K18" s="11">
        <v>14</v>
      </c>
      <c r="L18" s="11"/>
      <c r="M18" s="4"/>
      <c r="N18" s="4"/>
      <c r="O18" s="4"/>
    </row>
    <row r="19" ht="24.95" customHeight="1" spans="1:15">
      <c r="A19" s="4"/>
      <c r="B19" s="4"/>
      <c r="C19" s="4"/>
      <c r="D19" s="13" t="s">
        <v>52</v>
      </c>
      <c r="E19" s="14"/>
      <c r="F19" s="15"/>
      <c r="G19" s="4" t="s">
        <v>39</v>
      </c>
      <c r="H19" s="17" t="s">
        <v>39</v>
      </c>
      <c r="I19" s="17"/>
      <c r="J19" s="25">
        <v>15</v>
      </c>
      <c r="K19" s="11">
        <v>14</v>
      </c>
      <c r="L19" s="11"/>
      <c r="M19" s="4"/>
      <c r="N19" s="4"/>
      <c r="O19" s="4"/>
    </row>
    <row r="20" ht="43.5" customHeight="1" spans="1:15">
      <c r="A20" s="4"/>
      <c r="B20" s="4" t="s">
        <v>53</v>
      </c>
      <c r="C20" s="4" t="s">
        <v>54</v>
      </c>
      <c r="D20" s="13" t="s">
        <v>55</v>
      </c>
      <c r="E20" s="14"/>
      <c r="F20" s="15"/>
      <c r="G20" s="4" t="s">
        <v>56</v>
      </c>
      <c r="H20" s="18" t="s">
        <v>57</v>
      </c>
      <c r="I20" s="17"/>
      <c r="J20" s="25">
        <v>10</v>
      </c>
      <c r="K20" s="11">
        <v>8</v>
      </c>
      <c r="L20" s="11"/>
      <c r="M20" s="4"/>
      <c r="N20" s="4"/>
      <c r="O20" s="4"/>
    </row>
    <row r="21" s="1" customFormat="1" ht="47.45" customHeight="1" spans="1:15">
      <c r="A21" s="19" t="s">
        <v>58</v>
      </c>
      <c r="B21" s="19"/>
      <c r="C21" s="19"/>
      <c r="D21" s="19"/>
      <c r="E21" s="19"/>
      <c r="F21" s="19"/>
      <c r="G21" s="19"/>
      <c r="H21" s="19"/>
      <c r="I21" s="19"/>
      <c r="J21" s="19">
        <f>SUM(J14:J20)+J6</f>
        <v>100</v>
      </c>
      <c r="K21" s="26">
        <f>SUM(K14:L20)+N6</f>
        <v>95.929</v>
      </c>
      <c r="L21" s="19"/>
      <c r="M21" s="27" t="s">
        <v>59</v>
      </c>
      <c r="N21" s="27"/>
      <c r="O21" s="27"/>
    </row>
    <row r="22" ht="39.6" customHeight="1" spans="1:15">
      <c r="A22" s="20" t="s">
        <v>60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</row>
    <row r="23" ht="39.6" customHeight="1" spans="1:15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</row>
    <row r="24" ht="39.6" customHeight="1" spans="1:15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</row>
    <row r="25" ht="39.6" customHeight="1" spans="1:15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</row>
    <row r="26" ht="39.6" customHeight="1" spans="1:15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</row>
    <row r="27" ht="39.6" customHeight="1" spans="1:1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</row>
    <row r="28" ht="39.6" customHeight="1" spans="1:1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</row>
    <row r="29" spans="1:15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</row>
    <row r="30" spans="1:15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</row>
    <row r="31" spans="1:15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</row>
    <row r="32" spans="1:15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</row>
    <row r="33" spans="1:15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</row>
    <row r="34" spans="1:15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</row>
    <row r="35" spans="1:15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</row>
    <row r="36" spans="1:15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</row>
  </sheetData>
  <mergeCells count="88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A21:I21"/>
    <mergeCell ref="K21:L21"/>
    <mergeCell ref="M21:O21"/>
    <mergeCell ref="A10:A11"/>
    <mergeCell ref="A12:A17"/>
    <mergeCell ref="A18:A20"/>
    <mergeCell ref="B12:B13"/>
    <mergeCell ref="B14:B16"/>
    <mergeCell ref="B18:B19"/>
    <mergeCell ref="C12:C13"/>
    <mergeCell ref="C18:C19"/>
    <mergeCell ref="G12:G13"/>
    <mergeCell ref="J12:J13"/>
    <mergeCell ref="H12:I13"/>
    <mergeCell ref="K12:L13"/>
    <mergeCell ref="D12:F13"/>
    <mergeCell ref="M12:O13"/>
    <mergeCell ref="A5:B9"/>
    <mergeCell ref="A22:O36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向往*</cp:lastModifiedBy>
  <dcterms:created xsi:type="dcterms:W3CDTF">2015-06-06T18:19:00Z</dcterms:created>
  <cp:lastPrinted>2023-04-13T09:55:00Z</cp:lastPrinted>
  <dcterms:modified xsi:type="dcterms:W3CDTF">2025-08-25T06:07:22Z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768C8D8AD91B57E26D8FF7670246C036</vt:lpwstr>
  </property>
</Properties>
</file>