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<sst xmlns="http://schemas.openxmlformats.org/spreadsheetml/2006/main" count="80" uniqueCount="69">
  <si>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</si>
  <si>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</si>
  <si>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</si>
  <si>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相关行业经营场所安全排查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</si>
  <si>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</si>
  <si>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</si>
  <si>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</si>
  <si>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</si>
  <si>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</si>
  <si>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</si>
  <si>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</si>
  <si>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</si>
  <si>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</si>
  <si>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</si>
  <si>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</si>
  <si>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</si>
  <si>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</si>
  <si>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</si>
  <si>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</si>
  <si>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</si>
  <si>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</si>
  <si>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</si>
  <si>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</si>
  <si>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根据所管行业特性和季节特点，委托专业的第三方机构开展安全检查，将存在隐患反馈各区文化和旅游局督促市场主体整改。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</si>
  <si>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</si>
  <si>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</si>
  <si>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</si>
  <si>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</si>
  <si>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</si>
  <si>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</si>
  <si>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</si>
  <si>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</si>
  <si>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</si>
  <si>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报告数量</t>
  </si>
  <si>
    <t>≥6个</t>
  </si>
  <si>
    <t>7个</t>
  </si>
  <si>
    <t>问题整改复查场所数量</t>
  </si>
  <si>
    <t>≥30场</t>
  </si>
  <si>
    <t>30场</t>
  </si>
  <si>
    <t>检查场所数量</t>
  </si>
  <si>
    <t>≥150场</t>
  </si>
  <si>
    <t>151场</t>
  </si>
  <si>
    <t>时效指标</t>
  </si>
  <si>
    <t>项目验收总结</t>
  </si>
  <si>
    <t>≤11月</t>
  </si>
  <si>
    <t>12月</t>
  </si>
  <si>
    <t>因当年天气原因，检查安排滞后</t>
  </si>
  <si>
    <t>项目主体实施完毕</t>
  </si>
  <si>
    <t>≤10月</t>
  </si>
  <si>
    <t>10月</t>
  </si>
  <si>
    <t>招投标采购，并签订合同或协议</t>
  </si>
  <si>
    <t>≤4月</t>
  </si>
  <si>
    <t>4月</t>
  </si>
  <si>
    <t>项目评审</t>
  </si>
  <si>
    <t>≤2023年12月</t>
  </si>
  <si>
    <t>开展组织准备工作，制定年度工作计划</t>
  </si>
  <si>
    <t>≤2024年3月</t>
  </si>
  <si>
    <t>项目实施全程，并进行过程监督检查</t>
  </si>
  <si>
    <t>≤2024年11月</t>
  </si>
  <si>
    <t>成本指标</t>
  </si>
  <si>
    <t>经济成本指标</t>
  </si>
  <si>
    <t>项目预算控制数</t>
  </si>
  <si>
    <t>≤19.42万元</t>
  </si>
  <si>
    <t>19.42万元</t>
  </si>
  <si>
    <t>隐患整改情况</t>
  </si>
  <si>
    <t>良好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</si>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</sst>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0"/>
  <sheetViews>
    <sheetView tabSelected="1" zoomScale="70" zoomScaleNormal="70" zoomScaleSheetLayoutView="70" workbookViewId="0">
      <selection activeCell="D21" sqref="D21:F21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8.530973451327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19.42</v>
      </c>
      <c r="F6" s="7">
        <v>19.42</v>
      </c>
      <c r="G6" s="7"/>
      <c r="H6" s="7">
        <v>19.42</v>
      </c>
      <c r="I6" s="7"/>
      <c r="J6" s="5">
        <v>10</v>
      </c>
      <c r="K6" s="5"/>
      <c r="L6" s="21">
        <f>H6/F6</f>
        <v>1</v>
      </c>
      <c r="M6" s="21"/>
      <c r="N6" s="22">
        <f>L6*J6</f>
        <v>10</v>
      </c>
      <c r="O6" s="22"/>
    </row>
    <row r="7" ht="39.5" customHeight="1" spans="1:15">
      <c r="A7" s="4"/>
      <c r="B7" s="4"/>
      <c r="C7" s="5" t="s">
        <v>16</v>
      </c>
      <c r="D7" s="5"/>
      <c r="E7" s="7">
        <v>19.42</v>
      </c>
      <c r="F7" s="7">
        <v>19.42</v>
      </c>
      <c r="G7" s="7"/>
      <c r="H7" s="7">
        <v>19.42</v>
      </c>
      <c r="I7" s="7"/>
      <c r="J7" s="5" t="s">
        <v>17</v>
      </c>
      <c r="K7" s="5"/>
      <c r="L7" s="21">
        <f>H7/F7</f>
        <v>1</v>
      </c>
      <c r="M7" s="21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5" t="s">
        <v>22</v>
      </c>
      <c r="I10" s="5"/>
      <c r="J10" s="5"/>
      <c r="K10" s="5"/>
      <c r="L10" s="5"/>
      <c r="M10" s="5"/>
      <c r="N10" s="5"/>
      <c r="O10" s="5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23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/>
      <c r="J12" s="5" t="s">
        <v>12</v>
      </c>
      <c r="K12" s="13" t="s">
        <v>14</v>
      </c>
      <c r="L12" s="5"/>
      <c r="M12" s="5" t="s">
        <v>30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31</v>
      </c>
      <c r="C14" s="5" t="s">
        <v>32</v>
      </c>
      <c r="D14" s="11" t="s">
        <v>33</v>
      </c>
      <c r="E14" s="11"/>
      <c r="F14" s="11"/>
      <c r="G14" s="5" t="s">
        <v>34</v>
      </c>
      <c r="H14" s="12" t="s">
        <v>35</v>
      </c>
      <c r="I14" s="12"/>
      <c r="J14" s="23">
        <v>4</v>
      </c>
      <c r="K14" s="12">
        <v>4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36</v>
      </c>
      <c r="E15" s="11"/>
      <c r="F15" s="11"/>
      <c r="G15" s="5" t="s">
        <v>37</v>
      </c>
      <c r="H15" s="12" t="s">
        <v>38</v>
      </c>
      <c r="I15" s="12"/>
      <c r="J15" s="23">
        <v>4</v>
      </c>
      <c r="K15" s="12">
        <v>4</v>
      </c>
      <c r="L15" s="12"/>
      <c r="M15" s="5"/>
      <c r="N15" s="5"/>
      <c r="O15" s="5"/>
    </row>
    <row r="16" ht="47.45" customHeight="1" spans="1:15">
      <c r="A16" s="10"/>
      <c r="B16" s="10"/>
      <c r="C16" s="5"/>
      <c r="D16" s="11" t="s">
        <v>39</v>
      </c>
      <c r="E16" s="11"/>
      <c r="F16" s="11"/>
      <c r="G16" s="5" t="s">
        <v>40</v>
      </c>
      <c r="H16" s="13" t="s">
        <v>41</v>
      </c>
      <c r="I16" s="13"/>
      <c r="J16" s="23">
        <v>3</v>
      </c>
      <c r="K16" s="12">
        <v>3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42</v>
      </c>
      <c r="D17" s="11" t="s">
        <v>43</v>
      </c>
      <c r="E17" s="11"/>
      <c r="F17" s="11"/>
      <c r="G17" s="5" t="s">
        <v>44</v>
      </c>
      <c r="H17" s="14" t="s">
        <v>45</v>
      </c>
      <c r="I17" s="14"/>
      <c r="J17" s="23">
        <v>7</v>
      </c>
      <c r="K17" s="12">
        <v>6</v>
      </c>
      <c r="L17" s="12"/>
      <c r="M17" s="5" t="s">
        <v>46</v>
      </c>
      <c r="N17" s="5"/>
      <c r="O17" s="5"/>
    </row>
    <row r="18" ht="47.45" customHeight="1" spans="1:15">
      <c r="A18" s="10"/>
      <c r="B18" s="10"/>
      <c r="C18" s="5"/>
      <c r="D18" s="11" t="s">
        <v>47</v>
      </c>
      <c r="E18" s="11"/>
      <c r="F18" s="11"/>
      <c r="G18" s="5" t="s">
        <v>48</v>
      </c>
      <c r="H18" s="14" t="s">
        <v>49</v>
      </c>
      <c r="I18" s="14"/>
      <c r="J18" s="23">
        <v>6</v>
      </c>
      <c r="K18" s="12">
        <v>6</v>
      </c>
      <c r="L18" s="12"/>
      <c r="M18" s="5"/>
      <c r="N18" s="5"/>
      <c r="O18" s="5"/>
    </row>
    <row r="19" ht="47.45" customHeight="1" spans="1:15">
      <c r="A19" s="10"/>
      <c r="B19" s="10"/>
      <c r="C19" s="5"/>
      <c r="D19" s="11" t="s">
        <v>50</v>
      </c>
      <c r="E19" s="11"/>
      <c r="F19" s="11"/>
      <c r="G19" s="5" t="s">
        <v>51</v>
      </c>
      <c r="H19" s="13" t="s">
        <v>52</v>
      </c>
      <c r="I19" s="13"/>
      <c r="J19" s="23">
        <v>3</v>
      </c>
      <c r="K19" s="12">
        <v>3</v>
      </c>
      <c r="L19" s="12"/>
      <c r="M19" s="5"/>
      <c r="N19" s="5"/>
      <c r="O19" s="5"/>
    </row>
    <row r="20" ht="47.45" customHeight="1" spans="1:15">
      <c r="A20" s="10"/>
      <c r="B20" s="10"/>
      <c r="C20" s="5"/>
      <c r="D20" s="11" t="s">
        <v>53</v>
      </c>
      <c r="E20" s="11"/>
      <c r="F20" s="11"/>
      <c r="G20" s="5" t="s">
        <v>54</v>
      </c>
      <c r="H20" s="15">
        <v>45231</v>
      </c>
      <c r="I20" s="13"/>
      <c r="J20" s="23">
        <v>8</v>
      </c>
      <c r="K20" s="12">
        <v>8</v>
      </c>
      <c r="L20" s="12"/>
      <c r="M20" s="5"/>
      <c r="N20" s="5"/>
      <c r="O20" s="5"/>
    </row>
    <row r="21" ht="47.45" customHeight="1" spans="1:15">
      <c r="A21" s="10"/>
      <c r="B21" s="10"/>
      <c r="C21" s="5"/>
      <c r="D21" s="11" t="s">
        <v>55</v>
      </c>
      <c r="E21" s="11"/>
      <c r="F21" s="11"/>
      <c r="G21" s="5" t="s">
        <v>56</v>
      </c>
      <c r="H21" s="15">
        <v>45352</v>
      </c>
      <c r="I21" s="13"/>
      <c r="J21" s="23">
        <v>8</v>
      </c>
      <c r="K21" s="12">
        <v>8</v>
      </c>
      <c r="L21" s="12"/>
      <c r="M21" s="5"/>
      <c r="N21" s="5"/>
      <c r="O21" s="5"/>
    </row>
    <row r="22" ht="47.45" customHeight="1" spans="1:15">
      <c r="A22" s="10"/>
      <c r="B22" s="16"/>
      <c r="C22" s="5"/>
      <c r="D22" s="11" t="s">
        <v>57</v>
      </c>
      <c r="E22" s="11"/>
      <c r="F22" s="11"/>
      <c r="G22" s="5" t="s">
        <v>58</v>
      </c>
      <c r="H22" s="15">
        <v>45566</v>
      </c>
      <c r="I22" s="13"/>
      <c r="J22" s="23">
        <v>7</v>
      </c>
      <c r="K22" s="12">
        <v>7</v>
      </c>
      <c r="L22" s="12"/>
      <c r="M22" s="5"/>
      <c r="N22" s="5"/>
      <c r="O22" s="5"/>
    </row>
    <row r="23" ht="47.45" customHeight="1" spans="1:15">
      <c r="A23" s="10"/>
      <c r="B23" s="9" t="s">
        <v>59</v>
      </c>
      <c r="C23" s="5" t="s">
        <v>60</v>
      </c>
      <c r="D23" s="11" t="s">
        <v>61</v>
      </c>
      <c r="E23" s="11"/>
      <c r="F23" s="11"/>
      <c r="G23" s="5" t="s">
        <v>62</v>
      </c>
      <c r="H23" s="12" t="s">
        <v>63</v>
      </c>
      <c r="I23" s="12"/>
      <c r="J23" s="23">
        <v>10</v>
      </c>
      <c r="K23" s="12">
        <v>10</v>
      </c>
      <c r="L23" s="12"/>
      <c r="M23" s="5"/>
      <c r="N23" s="5"/>
      <c r="O23" s="5"/>
    </row>
    <row r="24" ht="47.45" customHeight="1" spans="1:15">
      <c r="A24" s="10"/>
      <c r="B24" s="10"/>
      <c r="C24" s="5"/>
      <c r="D24" s="11" t="s">
        <v>64</v>
      </c>
      <c r="E24" s="11"/>
      <c r="F24" s="11"/>
      <c r="G24" s="5" t="s">
        <v>65</v>
      </c>
      <c r="H24" s="12" t="s">
        <v>65</v>
      </c>
      <c r="I24" s="12"/>
      <c r="J24" s="23">
        <v>30</v>
      </c>
      <c r="K24" s="24">
        <v>29</v>
      </c>
      <c r="L24" s="24"/>
      <c r="M24" s="5"/>
      <c r="N24" s="5"/>
      <c r="O24" s="5"/>
    </row>
    <row r="25" s="1" customFormat="1" ht="47.45" customHeight="1" spans="1:15">
      <c r="A25" s="17" t="s">
        <v>66</v>
      </c>
      <c r="B25" s="17"/>
      <c r="C25" s="17"/>
      <c r="D25" s="17"/>
      <c r="E25" s="17"/>
      <c r="F25" s="17"/>
      <c r="G25" s="17"/>
      <c r="H25" s="17"/>
      <c r="I25" s="17"/>
      <c r="J25" s="17">
        <v>100</v>
      </c>
      <c r="K25" s="25">
        <f>SUM(K14:K24)+N6</f>
        <v>98</v>
      </c>
      <c r="L25" s="17"/>
      <c r="M25" s="26" t="s">
        <v>67</v>
      </c>
      <c r="N25" s="26"/>
      <c r="O25" s="26"/>
    </row>
    <row r="26" ht="39.5" customHeight="1" spans="1:15">
      <c r="A26" s="18" t="s">
        <v>68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5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39.5" customHeight="1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39.5" customHeight="1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39.5" customHeight="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39.5" customHeight="1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2"/>
    <mergeCell ref="B23:B24"/>
    <mergeCell ref="C12:C13"/>
    <mergeCell ref="C14:C16"/>
    <mergeCell ref="C17:C22"/>
    <mergeCell ref="C23:C24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A805C16757EB41FD87AFD194B441C2FA_13</vt:lpwstr>
  </property>
</Properties>
</file>