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<sst xmlns="http://schemas.openxmlformats.org/spreadsheetml/2006/main" count="83" uniqueCount="74">
  <si>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</si>
  <si>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</si>
  <si>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</si>
  <si>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梅韵霓裳——梅兰芳、梅葆玖戏装巡展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</si>
  <si>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</si>
  <si>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</si>
  <si>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</si>
  <si>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</si>
  <si>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</si>
  <si>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</si>
  <si>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</si>
  <si>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</si>
  <si>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</si>
  <si>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</si>
  <si>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</si>
  <si>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</si>
  <si>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</si>
  <si>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</si>
  <si>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</si>
  <si>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</si>
  <si>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</si>
  <si>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</si>
  <si>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</si>
  <si>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缅怀两代梅派艺术大师对中国戏曲事业所作出的卓越贡献，以实际行动响应总书记对新时代文艺工作的要求，做好京剧梅派艺术的传承发展。北京京剧院拟于2024年10月策划举办“梅韵霓裳——梅兰芳、梅葆玖戏装巡展”。该展将公开展出北京京剧院收藏并保存完整的梅兰芳、梅葆玖两位先生演出戏装60余件，涵盖1930年至今演出《太真外传》《四郎探母》《贵妃醉酒》《白蛇传》《穆桂英挂帅》等经典剧目时所用戏装，反映出京剧梅派艺术的创新发展脉络，极具观赏和研究价值。</t>
  </si>
  <si>
    <t>为缅怀两代梅派艺术大师对中国戏曲事业所作出的卓越贡献，以实际行动响应总书记对新时代文艺工作的要求，做好京剧梅派艺术的传承发展。北京京剧院以此为契机，于2024年10月策划举办“梅韵霓裳——梅兰芳、梅葆玖戏装巡展”。该展公开展出北京京剧院收藏并保存完整的梅兰芳、梅葆玖两位先生演出戏装60余件，涵盖1930年至今演出《太真外传》《四郎探母》《贵妃醉酒》《白蛇传》《穆桂英挂帅》等经典剧目时所用戏装，反映出京剧梅派艺术的创新发展脉络，极具观赏和研究价值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</si>
  <si>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</si>
  <si>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</si>
  <si>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</si>
  <si>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</si>
  <si>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</si>
  <si>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</si>
  <si>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</si>
  <si>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</si>
  <si>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</si>
  <si>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指标1：举办活动场次</t>
  </si>
  <si>
    <t>≥1场</t>
  </si>
  <si>
    <t>1场</t>
  </si>
  <si>
    <t>指标2：关联合作机构</t>
  </si>
  <si>
    <t>≥2家</t>
  </si>
  <si>
    <t>2家</t>
  </si>
  <si>
    <t>指标3：专家研讨次数</t>
  </si>
  <si>
    <t>≥2次</t>
  </si>
  <si>
    <t>2次</t>
  </si>
  <si>
    <t>质量指标</t>
  </si>
  <si>
    <t>指标1：验收合格率</t>
  </si>
  <si>
    <t>≥95%</t>
  </si>
  <si>
    <t>时效指标</t>
  </si>
  <si>
    <t>指标1：制定工作方案时间</t>
  </si>
  <si>
    <t>≤3月</t>
  </si>
  <si>
    <t>3月</t>
  </si>
  <si>
    <t>指标2：项目实施</t>
  </si>
  <si>
    <t>≤10月</t>
  </si>
  <si>
    <t>指标3：完成招标程序并签订合同</t>
  </si>
  <si>
    <t>≤8月</t>
  </si>
  <si>
    <t>我院与承办方确认联合主办本次展览，双方就场地协议进行多轮沟通，最终确定合同于2024年9月完成签订。</t>
  </si>
  <si>
    <t>指标4：进行项目总结</t>
  </si>
  <si>
    <t>≤12月</t>
  </si>
  <si>
    <t>成本指标</t>
  </si>
  <si>
    <t>经济成本指标</t>
  </si>
  <si>
    <t>指标1：项目预算成本控制数</t>
  </si>
  <si>
    <t>≤108.9242万元</t>
  </si>
  <si>
    <t>104.5188万元</t>
  </si>
  <si>
    <t>效益指标</t>
  </si>
  <si>
    <t>社会效益指标</t>
  </si>
  <si>
    <t>指标1：媒体报道</t>
  </si>
  <si>
    <t>≥20次</t>
  </si>
  <si>
    <t>29次</t>
  </si>
  <si>
    <t>满意度指标</t>
  </si>
  <si>
    <t>服务对象满意度指标</t>
  </si>
  <si>
    <t>指标1：观众参观满意度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</si>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</sst>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74" zoomScaleNormal="74" zoomScaleSheetLayoutView="85" topLeftCell="B1" workbookViewId="0">
      <selection activeCell="S11" sqref="S11"/>
    </sheetView>
  </sheetViews>
  <sheetFormatPr defaultColWidth="9" defaultRowHeight="13.85"/>
  <cols>
    <col min="1" max="1" width="9.58407079646018" style="2" customWidth="1"/>
    <col min="2" max="2" width="10.0619469026549" style="2" customWidth="1"/>
    <col min="3" max="3" width="10" style="2" customWidth="1"/>
    <col min="4" max="4" width="10.2300884955752" style="2" customWidth="1"/>
    <col min="5" max="5" width="13" style="2" customWidth="1"/>
    <col min="6" max="6" width="9" style="2" customWidth="1"/>
    <col min="7" max="7" width="15.2300884955752" style="2" customWidth="1"/>
    <col min="8" max="8" width="9.82300884955752" style="2" customWidth="1"/>
    <col min="9" max="9" width="10.2300884955752" style="2" customWidth="1"/>
    <col min="10" max="10" width="9.93805309734513" style="2" customWidth="1"/>
    <col min="11" max="11" width="32.5309734513274" style="2" customWidth="1"/>
    <col min="12" max="12" width="25.5309734513274" style="2" customWidth="1"/>
    <col min="13" max="13" width="12.0619469026549" style="2" customWidth="1"/>
    <col min="14" max="14" width="16.353982300885" style="2" customWidth="1"/>
    <col min="15" max="15" width="8.5309734513274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108.9242</v>
      </c>
      <c r="F6" s="7">
        <v>104.5188</v>
      </c>
      <c r="G6" s="7"/>
      <c r="H6" s="7">
        <v>104.5188</v>
      </c>
      <c r="I6" s="7"/>
      <c r="J6" s="5">
        <v>10</v>
      </c>
      <c r="K6" s="5"/>
      <c r="L6" s="23">
        <f>H6/F6</f>
        <v>1</v>
      </c>
      <c r="M6" s="23"/>
      <c r="N6" s="24">
        <f>J6*L6</f>
        <v>10</v>
      </c>
      <c r="O6" s="24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108.9242</v>
      </c>
      <c r="F8" s="7">
        <v>104.5188</v>
      </c>
      <c r="G8" s="7"/>
      <c r="H8" s="7">
        <v>104.5188</v>
      </c>
      <c r="I8" s="7"/>
      <c r="J8" s="5" t="s">
        <v>17</v>
      </c>
      <c r="K8" s="5"/>
      <c r="L8" s="25">
        <f>H8/F8</f>
        <v>1</v>
      </c>
      <c r="M8" s="2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0" customHeight="1" spans="1:15">
      <c r="A11" s="5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9" t="s">
        <v>14</v>
      </c>
      <c r="L12" s="5"/>
      <c r="M12" s="5" t="s">
        <v>31</v>
      </c>
      <c r="N12" s="5"/>
      <c r="O12" s="5"/>
    </row>
    <row r="13" ht="38.45" customHeight="1" spans="1:15">
      <c r="A13" s="1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1"/>
      <c r="B14" s="10" t="s">
        <v>32</v>
      </c>
      <c r="C14" s="5" t="s">
        <v>33</v>
      </c>
      <c r="D14" s="12" t="s">
        <v>34</v>
      </c>
      <c r="E14" s="12"/>
      <c r="F14" s="12"/>
      <c r="G14" s="5" t="s">
        <v>35</v>
      </c>
      <c r="H14" s="13" t="s">
        <v>36</v>
      </c>
      <c r="I14" s="13"/>
      <c r="J14" s="26">
        <v>10</v>
      </c>
      <c r="K14" s="13">
        <v>10</v>
      </c>
      <c r="L14" s="13"/>
      <c r="M14" s="5"/>
      <c r="N14" s="5"/>
      <c r="O14" s="5"/>
    </row>
    <row r="15" ht="47.45" customHeight="1" spans="1:15">
      <c r="A15" s="11"/>
      <c r="B15" s="11"/>
      <c r="C15" s="5"/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6">
        <v>8</v>
      </c>
      <c r="K15" s="13">
        <v>8</v>
      </c>
      <c r="L15" s="13"/>
      <c r="M15" s="5"/>
      <c r="N15" s="5"/>
      <c r="O15" s="5"/>
    </row>
    <row r="16" ht="47.45" customHeight="1" spans="1:15">
      <c r="A16" s="11"/>
      <c r="B16" s="11"/>
      <c r="C16" s="5"/>
      <c r="D16" s="12" t="s">
        <v>40</v>
      </c>
      <c r="E16" s="12"/>
      <c r="F16" s="12"/>
      <c r="G16" s="5" t="s">
        <v>41</v>
      </c>
      <c r="H16" s="9" t="s">
        <v>42</v>
      </c>
      <c r="I16" s="9"/>
      <c r="J16" s="26">
        <v>8</v>
      </c>
      <c r="K16" s="13">
        <v>8</v>
      </c>
      <c r="L16" s="13"/>
      <c r="M16" s="5"/>
      <c r="N16" s="5"/>
      <c r="O16" s="5"/>
    </row>
    <row r="17" ht="47.45" customHeight="1" spans="1:15">
      <c r="A17" s="11"/>
      <c r="B17" s="11"/>
      <c r="C17" s="5" t="s">
        <v>43</v>
      </c>
      <c r="D17" s="12" t="s">
        <v>44</v>
      </c>
      <c r="E17" s="12"/>
      <c r="F17" s="12"/>
      <c r="G17" s="14" t="s">
        <v>45</v>
      </c>
      <c r="H17" s="15">
        <v>1</v>
      </c>
      <c r="I17" s="13"/>
      <c r="J17" s="26">
        <v>12</v>
      </c>
      <c r="K17" s="13">
        <v>12</v>
      </c>
      <c r="L17" s="13"/>
      <c r="M17" s="5"/>
      <c r="N17" s="5"/>
      <c r="O17" s="5"/>
    </row>
    <row r="18" ht="47.45" customHeight="1" spans="1:15">
      <c r="A18" s="11"/>
      <c r="B18" s="11"/>
      <c r="C18" s="5" t="s">
        <v>46</v>
      </c>
      <c r="D18" s="12" t="s">
        <v>47</v>
      </c>
      <c r="E18" s="12"/>
      <c r="F18" s="12"/>
      <c r="G18" s="5" t="s">
        <v>48</v>
      </c>
      <c r="H18" s="16" t="s">
        <v>49</v>
      </c>
      <c r="I18" s="16"/>
      <c r="J18" s="26">
        <v>3</v>
      </c>
      <c r="K18" s="13">
        <v>3</v>
      </c>
      <c r="L18" s="13"/>
      <c r="M18" s="5"/>
      <c r="N18" s="5"/>
      <c r="O18" s="5"/>
    </row>
    <row r="19" ht="47.45" customHeight="1" spans="1:15">
      <c r="A19" s="11"/>
      <c r="B19" s="11"/>
      <c r="C19" s="5"/>
      <c r="D19" s="12" t="s">
        <v>50</v>
      </c>
      <c r="E19" s="12"/>
      <c r="F19" s="12"/>
      <c r="G19" s="5" t="s">
        <v>51</v>
      </c>
      <c r="H19" s="16">
        <v>45566</v>
      </c>
      <c r="I19" s="16"/>
      <c r="J19" s="26">
        <v>3</v>
      </c>
      <c r="K19" s="27">
        <v>3</v>
      </c>
      <c r="L19" s="27"/>
      <c r="M19" s="5"/>
      <c r="N19" s="5"/>
      <c r="O19" s="5"/>
    </row>
    <row r="20" ht="60" customHeight="1" spans="1:15">
      <c r="A20" s="11"/>
      <c r="B20" s="11"/>
      <c r="C20" s="5"/>
      <c r="D20" s="12" t="s">
        <v>52</v>
      </c>
      <c r="E20" s="12"/>
      <c r="F20" s="12"/>
      <c r="G20" s="5" t="s">
        <v>53</v>
      </c>
      <c r="H20" s="16">
        <v>45536</v>
      </c>
      <c r="I20" s="16"/>
      <c r="J20" s="26">
        <v>3</v>
      </c>
      <c r="K20" s="28">
        <v>2.27</v>
      </c>
      <c r="L20" s="28"/>
      <c r="M20" s="29" t="s">
        <v>54</v>
      </c>
      <c r="N20" s="29"/>
      <c r="O20" s="29"/>
    </row>
    <row r="21" ht="47.45" customHeight="1" spans="1:15">
      <c r="A21" s="11"/>
      <c r="B21" s="17"/>
      <c r="C21" s="5"/>
      <c r="D21" s="12" t="s">
        <v>55</v>
      </c>
      <c r="E21" s="12"/>
      <c r="F21" s="12"/>
      <c r="G21" s="5" t="s">
        <v>56</v>
      </c>
      <c r="H21" s="16">
        <v>45627</v>
      </c>
      <c r="I21" s="16"/>
      <c r="J21" s="26">
        <v>3</v>
      </c>
      <c r="K21" s="27">
        <v>3</v>
      </c>
      <c r="L21" s="27"/>
      <c r="M21" s="5"/>
      <c r="N21" s="5"/>
      <c r="O21" s="5"/>
    </row>
    <row r="22" ht="47.45" customHeight="1" spans="1:15">
      <c r="A22" s="11"/>
      <c r="B22" s="10" t="s">
        <v>57</v>
      </c>
      <c r="C22" s="5" t="s">
        <v>58</v>
      </c>
      <c r="D22" s="12" t="s">
        <v>59</v>
      </c>
      <c r="E22" s="12"/>
      <c r="F22" s="12"/>
      <c r="G22" s="5" t="s">
        <v>60</v>
      </c>
      <c r="H22" s="13" t="s">
        <v>61</v>
      </c>
      <c r="I22" s="13"/>
      <c r="J22" s="26">
        <v>10</v>
      </c>
      <c r="K22" s="27">
        <v>10</v>
      </c>
      <c r="L22" s="27"/>
      <c r="M22" s="5"/>
      <c r="N22" s="5"/>
      <c r="O22" s="5"/>
    </row>
    <row r="23" ht="47.45" customHeight="1" spans="1:15">
      <c r="A23" s="11"/>
      <c r="B23" s="5" t="s">
        <v>62</v>
      </c>
      <c r="C23" s="5" t="s">
        <v>63</v>
      </c>
      <c r="D23" s="12" t="s">
        <v>64</v>
      </c>
      <c r="E23" s="12"/>
      <c r="F23" s="12"/>
      <c r="G23" s="5" t="s">
        <v>65</v>
      </c>
      <c r="H23" s="13" t="s">
        <v>66</v>
      </c>
      <c r="I23" s="13"/>
      <c r="J23" s="26">
        <v>20</v>
      </c>
      <c r="K23" s="13">
        <v>20</v>
      </c>
      <c r="L23" s="13"/>
      <c r="M23" s="5"/>
      <c r="N23" s="5"/>
      <c r="O23" s="5"/>
    </row>
    <row r="24" ht="47.45" customHeight="1" spans="1:15">
      <c r="A24" s="17"/>
      <c r="B24" s="5" t="s">
        <v>67</v>
      </c>
      <c r="C24" s="5" t="s">
        <v>68</v>
      </c>
      <c r="D24" s="12" t="s">
        <v>69</v>
      </c>
      <c r="E24" s="12"/>
      <c r="F24" s="12"/>
      <c r="G24" s="14" t="s">
        <v>70</v>
      </c>
      <c r="H24" s="18">
        <v>0.99</v>
      </c>
      <c r="I24" s="18"/>
      <c r="J24" s="26">
        <v>10</v>
      </c>
      <c r="K24" s="13">
        <v>10</v>
      </c>
      <c r="L24" s="13"/>
      <c r="M24" s="5"/>
      <c r="N24" s="5"/>
      <c r="O24" s="5"/>
    </row>
    <row r="25" s="1" customFormat="1" ht="47.45" customHeight="1" spans="1:15">
      <c r="A25" s="19" t="s">
        <v>71</v>
      </c>
      <c r="B25" s="19"/>
      <c r="C25" s="19"/>
      <c r="D25" s="19"/>
      <c r="E25" s="19"/>
      <c r="F25" s="19"/>
      <c r="G25" s="19"/>
      <c r="H25" s="19"/>
      <c r="I25" s="19"/>
      <c r="J25" s="19">
        <f>SUM(J14:J24)+J6</f>
        <v>100</v>
      </c>
      <c r="K25" s="30">
        <f>SUM(K14:L24)+N6</f>
        <v>99.27</v>
      </c>
      <c r="L25" s="19"/>
      <c r="M25" s="31" t="s">
        <v>72</v>
      </c>
      <c r="N25" s="31"/>
      <c r="O25" s="31"/>
    </row>
    <row r="26" ht="39.5" customHeight="1" spans="1:15">
      <c r="A26" s="20" t="s">
        <v>73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5" customHeight="1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39.5" customHeight="1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ht="39.5" customHeight="1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39.5" customHeight="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ht="39.5" customHeight="1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</sheetData>
  <mergeCells count="10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1"/>
    <mergeCell ref="C12:C13"/>
    <mergeCell ref="C14:C16"/>
    <mergeCell ref="C18:C21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