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<sst xmlns="http://schemas.openxmlformats.org/spreadsheetml/2006/main" count="71" uniqueCount="60">
  <si>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</si>
  <si>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</si>
  <si>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</si>
  <si>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旅游休闲度假资源开发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</si>
  <si>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</si>
  <si>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</si>
  <si>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</si>
  <si>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</si>
  <si>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</si>
  <si>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</si>
  <si>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</si>
  <si>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</si>
  <si>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</si>
  <si>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</si>
  <si>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</si>
  <si>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</si>
  <si>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</si>
  <si>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</si>
  <si>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</si>
  <si>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</si>
  <si>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</si>
  <si>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</si>
  <si>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</si>
  <si>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评选北京市市级旅游度假区，进一步提升全域旅游发展水平。</t>
  </si>
  <si>
    <t>2024年5月31日—10月19日，北京市文化和旅游局开展第二批北京市旅游度假区的评选工作，经专家综合评议及公示，2024年10月19日，公布第二批5个北京市旅游度假区名单。2024年11月1日，在2024北京国际文旅消费博览会上为第二批北京市旅游度假区授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</si>
  <si>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</si>
  <si>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</si>
  <si>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</si>
  <si>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</si>
  <si>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</si>
  <si>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</si>
  <si>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</si>
  <si>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</si>
  <si>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</si>
  <si>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评选市级旅游度假区</t>
  </si>
  <si>
    <t>≥2次</t>
  </si>
  <si>
    <t>2次</t>
  </si>
  <si>
    <t>质量指标</t>
  </si>
  <si>
    <t>休闲街区考察评估合格率</t>
  </si>
  <si>
    <t>≥85%</t>
  </si>
  <si>
    <t>时效指标</t>
  </si>
  <si>
    <t>项目完成时间</t>
  </si>
  <si>
    <t>≤12月</t>
  </si>
  <si>
    <t>原因：休闲露营地标准未能在12月前完成发布
改进措施：已于2025年1月16日通过标准审查会</t>
  </si>
  <si>
    <t>成本指标</t>
  </si>
  <si>
    <t>经济成本指标</t>
  </si>
  <si>
    <t>项目预算控制总额</t>
  </si>
  <si>
    <t>≤100.6万元</t>
  </si>
  <si>
    <t>94.568082万元</t>
  </si>
  <si>
    <t>效益指标</t>
  </si>
  <si>
    <t>社会效益指标</t>
  </si>
  <si>
    <t>提升全域旅游发展水平</t>
  </si>
  <si>
    <t>优</t>
  </si>
  <si>
    <t>满意度指标</t>
  </si>
  <si>
    <t>服务对象满意度指标</t>
  </si>
  <si>
    <t>游客满意度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</si>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</sst>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5"/>
  <sheetViews>
    <sheetView tabSelected="1" zoomScale="70" zoomScaleNormal="70" zoomScaleSheetLayoutView="70" workbookViewId="0">
      <selection activeCell="P35" sqref="P35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3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2920353982301" customWidth="1"/>
    <col min="11" max="11" width="32.5221238938053" customWidth="1"/>
    <col min="12" max="12" width="25.5221238938053" customWidth="1"/>
    <col min="13" max="13" width="12.070796460177" customWidth="1"/>
    <col min="14" max="14" width="16.353982300885" customWidth="1"/>
    <col min="15" max="15" width="8.52212389380531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100.601</v>
      </c>
      <c r="F6" s="7">
        <v>100.601</v>
      </c>
      <c r="G6" s="7"/>
      <c r="H6" s="7">
        <v>94.568082</v>
      </c>
      <c r="I6" s="7"/>
      <c r="J6" s="5">
        <v>10</v>
      </c>
      <c r="K6" s="5"/>
      <c r="L6" s="20">
        <f>H6/F6</f>
        <v>0.940031232293914</v>
      </c>
      <c r="M6" s="20"/>
      <c r="N6" s="21">
        <f>L6*J6</f>
        <v>9.40031232293914</v>
      </c>
      <c r="O6" s="21"/>
    </row>
    <row r="7" ht="39.5" customHeight="1" spans="1:15">
      <c r="A7" s="4"/>
      <c r="B7" s="4"/>
      <c r="C7" s="5" t="s">
        <v>16</v>
      </c>
      <c r="D7" s="5"/>
      <c r="E7" s="7">
        <v>100.601</v>
      </c>
      <c r="F7" s="7">
        <v>100.601</v>
      </c>
      <c r="G7" s="7"/>
      <c r="H7" s="7">
        <v>94.568082</v>
      </c>
      <c r="I7" s="7"/>
      <c r="J7" s="5" t="s">
        <v>17</v>
      </c>
      <c r="K7" s="5"/>
      <c r="L7" s="20">
        <f>H7/F7</f>
        <v>0.940031232293914</v>
      </c>
      <c r="M7" s="20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2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3">
        <v>20</v>
      </c>
      <c r="K14" s="12">
        <v>20</v>
      </c>
      <c r="L14" s="12"/>
      <c r="M14" s="5"/>
      <c r="N14" s="5"/>
      <c r="O14" s="5"/>
    </row>
    <row r="15" ht="89" customHeight="1" spans="1:15">
      <c r="A15" s="10"/>
      <c r="B15" s="10"/>
      <c r="C15" s="5" t="s">
        <v>37</v>
      </c>
      <c r="D15" s="11" t="s">
        <v>38</v>
      </c>
      <c r="E15" s="11"/>
      <c r="F15" s="11"/>
      <c r="G15" s="5" t="s">
        <v>39</v>
      </c>
      <c r="H15" s="13">
        <v>1</v>
      </c>
      <c r="I15" s="12"/>
      <c r="J15" s="23">
        <v>10</v>
      </c>
      <c r="K15" s="12">
        <v>10</v>
      </c>
      <c r="L15" s="12"/>
      <c r="M15" s="5"/>
      <c r="N15" s="5"/>
      <c r="O15" s="5"/>
    </row>
    <row r="16" ht="47.45" customHeight="1" spans="1:15">
      <c r="A16" s="10"/>
      <c r="B16" s="10"/>
      <c r="C16" s="5" t="s">
        <v>40</v>
      </c>
      <c r="D16" s="11" t="s">
        <v>41</v>
      </c>
      <c r="E16" s="11"/>
      <c r="F16" s="11"/>
      <c r="G16" s="5" t="s">
        <v>42</v>
      </c>
      <c r="H16" s="14">
        <v>45673.1</v>
      </c>
      <c r="I16" s="14"/>
      <c r="J16" s="23">
        <v>10</v>
      </c>
      <c r="K16" s="12">
        <v>8</v>
      </c>
      <c r="L16" s="12"/>
      <c r="M16" s="5" t="s">
        <v>43</v>
      </c>
      <c r="N16" s="5"/>
      <c r="O16" s="5"/>
    </row>
    <row r="17" ht="47.45" customHeight="1" spans="1:15">
      <c r="A17" s="10"/>
      <c r="B17" s="9" t="s">
        <v>44</v>
      </c>
      <c r="C17" s="5" t="s">
        <v>45</v>
      </c>
      <c r="D17" s="11" t="s">
        <v>46</v>
      </c>
      <c r="E17" s="11"/>
      <c r="F17" s="11"/>
      <c r="G17" s="5" t="s">
        <v>47</v>
      </c>
      <c r="H17" s="7" t="s">
        <v>48</v>
      </c>
      <c r="I17" s="7"/>
      <c r="J17" s="23">
        <v>10</v>
      </c>
      <c r="K17" s="24">
        <v>10</v>
      </c>
      <c r="L17" s="24"/>
      <c r="M17" s="5"/>
      <c r="N17" s="5"/>
      <c r="O17" s="5"/>
    </row>
    <row r="18" ht="100" customHeight="1" spans="1:15">
      <c r="A18" s="10"/>
      <c r="B18" s="5" t="s">
        <v>49</v>
      </c>
      <c r="C18" s="5" t="s">
        <v>50</v>
      </c>
      <c r="D18" s="11" t="s">
        <v>51</v>
      </c>
      <c r="E18" s="11"/>
      <c r="F18" s="11"/>
      <c r="G18" s="5" t="s">
        <v>52</v>
      </c>
      <c r="H18" s="12" t="s">
        <v>52</v>
      </c>
      <c r="I18" s="12"/>
      <c r="J18" s="23">
        <v>30</v>
      </c>
      <c r="K18" s="12">
        <v>28</v>
      </c>
      <c r="L18" s="12"/>
      <c r="M18" s="5"/>
      <c r="N18" s="5"/>
      <c r="O18" s="5"/>
    </row>
    <row r="19" ht="47.45" customHeight="1" spans="1:15">
      <c r="A19" s="10"/>
      <c r="B19" s="5" t="s">
        <v>53</v>
      </c>
      <c r="C19" s="5" t="s">
        <v>54</v>
      </c>
      <c r="D19" s="11" t="s">
        <v>55</v>
      </c>
      <c r="E19" s="11"/>
      <c r="F19" s="11"/>
      <c r="G19" s="5" t="s">
        <v>39</v>
      </c>
      <c r="H19" s="15" t="s">
        <v>56</v>
      </c>
      <c r="I19" s="15"/>
      <c r="J19" s="23">
        <v>10</v>
      </c>
      <c r="K19" s="12">
        <v>8</v>
      </c>
      <c r="L19" s="12"/>
      <c r="M19" s="5"/>
      <c r="N19" s="5"/>
      <c r="O19" s="5"/>
    </row>
    <row r="20" s="1" customFormat="1" ht="47.45" customHeight="1" spans="1:15">
      <c r="A20" s="16" t="s">
        <v>57</v>
      </c>
      <c r="B20" s="16"/>
      <c r="C20" s="16"/>
      <c r="D20" s="16"/>
      <c r="E20" s="16"/>
      <c r="F20" s="16"/>
      <c r="G20" s="16"/>
      <c r="H20" s="16"/>
      <c r="I20" s="16"/>
      <c r="J20" s="16">
        <v>100</v>
      </c>
      <c r="K20" s="25">
        <f>SUM(K14:K19)+N6</f>
        <v>93.4003123229391</v>
      </c>
      <c r="L20" s="16"/>
      <c r="M20" s="26" t="s">
        <v>58</v>
      </c>
      <c r="N20" s="26"/>
      <c r="O20" s="26"/>
    </row>
    <row r="21" ht="39.5" customHeight="1" spans="1:15">
      <c r="A21" s="17" t="s">
        <v>59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ht="39.5" customHeight="1" spans="1:1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ht="39.5" customHeight="1" spans="1:1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ht="39.5" customHeight="1" spans="1:1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ht="39.5" customHeight="1" spans="1: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ht="39.5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</sheetData>
  <mergeCells count="8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C12:C13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2015-06-05T18:19:00Z</dcterms:created>
  <cp:lastPrinted>2023-04-12T09:55:00Z</cp:lastPrinted>
  <dcterms:modified xsi:type="dcterms:W3CDTF">2025-08-25T06:26:51Z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4B1F2D461C0D4B1DA2AED11EAEA9CEE5_13</vt:lpwstr>
  </property>
</Properties>
</file>