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565"/>
  </bookViews>
  <sheets>
    <sheet name="北京市文化和旅游局项目绩效自评表" sheetId="6" r:id="rId1"/>
  </sheets>
  <definedNames>
    <definedName name="_xlnm.Print_Area" localSheetId="0">北京市文化和旅游局项目绩效自评表!$A$1:$O$54</definedName>
  </definedNames>
  <calcPr calcId="144525"/>
</workbook>
</file>

<file path=xl/sharedStrings.xml><?xml version="1.0" encoding="utf-8"?>
<sst xmlns="http://schemas.openxmlformats.org/spreadsheetml/2006/main" count="130" uniqueCount="104">
  <si>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</si>
  <si>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</si>
  <si>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</si>
  <si>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新时代首都原创剧本创作及选题孵化项目</t>
  </si>
  <si>
    <t>主管部门</t>
  </si>
  <si>
    <t>北京市文化和旅游局</t>
  </si>
  <si>
    <t>实施单位</t>
  </si>
  <si>
    <t>艺术处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</si>
  <si>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</si>
  <si>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</si>
  <si>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</si>
  <si>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</si>
  <si>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</si>
  <si>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</si>
  <si>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</si>
  <si>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</si>
  <si>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</si>
  <si>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</si>
  <si>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</si>
  <si>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</si>
  <si>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</si>
  <si>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</si>
  <si>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</si>
  <si>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积极打造“大戏看北京”文化名片，进一步加强我市全国文化中心建设，为首都文艺舞台孵化高品质的一剧之本，从策划选题源头抓起，组织剧本选题策划和深扎采风活动，对重点剧本进行全方位孵化打磨，建立健全扶持优秀剧本创作长效机制。拟在全国范围内征集不少于300部剧本及大纲，同时孵化不少于10部作品。</t>
  </si>
  <si>
    <t>2024新时代首都剧本孵化项目共征集393部作品，经过初评、复评两轮评审，57部作品入围储备孵化库，并于2024年11月13日面向全市集中推介。经过专家研讨及数论沟通，基于作品的艺术品质、市场前景、孵化条件、编剧意愿等，遴选出12部作品开展孵化工作，并为若干部作品组织了专家研讨会。12部作品涉及话剧、儿童剧、北京曲剧、音乐剧、舞蹈剧场、沉浸式作品等多种形式，涵盖了北京题材、现实题材、历史题材等多种题材，于2025年1月至3月，在鼓楼西剧场等地顺利完成了剧本朗读、片段展示、全剧展示等不同程度的孵化展示，新春孵化季圆满收官。同时，本季还圆满完成了5期名家讲堂；先后前往北京城市副中心和延庆区石峡村进行了创作采风；梳理覆盖现实题材、革命题材、历史题材、北京题材及文学改编等超700个创作选题“种子库”，搭建包含上千部剧本及大纲的“剧本库”，与全国800余名编剧、导演、制作等方向的专家、创作人才建立紧密联系。项目以其独创的“全流程孵化机制”，将戏剧人才的培养，融入到与院团、市场的全流程对接中，推动戏剧创作者不断在创作实践中提升，探索出以社会化方式培养戏剧人才的首都模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</si>
  <si>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</si>
  <si>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</si>
  <si>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</si>
  <si>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</si>
  <si>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</si>
  <si>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</si>
  <si>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</si>
  <si>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</si>
  <si>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</si>
  <si>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征集和委约剧本数量</t>
  </si>
  <si>
    <t>≥300部</t>
  </si>
  <si>
    <t>393部</t>
  </si>
  <si>
    <t>选题策划数量</t>
  </si>
  <si>
    <t>≥20部</t>
  </si>
  <si>
    <t>23部</t>
  </si>
  <si>
    <t>专家研究论证次数</t>
  </si>
  <si>
    <t>≥20次</t>
  </si>
  <si>
    <t>22次</t>
  </si>
  <si>
    <t>组建艺术创作委员会</t>
  </si>
  <si>
    <t>≥30人</t>
  </si>
  <si>
    <t>30人</t>
  </si>
  <si>
    <t>向院团或机构推荐剧本选题</t>
  </si>
  <si>
    <t>≥10个</t>
  </si>
  <si>
    <t>14个</t>
  </si>
  <si>
    <t>孵化剧本数量</t>
  </si>
  <si>
    <t>12个</t>
  </si>
  <si>
    <t>质量指标</t>
  </si>
  <si>
    <t>项目完成质量</t>
  </si>
  <si>
    <t>优</t>
  </si>
  <si>
    <t>入选孵化剧本质量</t>
  </si>
  <si>
    <t>征集活动质量</t>
  </si>
  <si>
    <t>时效指标</t>
  </si>
  <si>
    <t>制定项目实施方案</t>
  </si>
  <si>
    <t>≤4月</t>
  </si>
  <si>
    <t>剧本征集及评审</t>
  </si>
  <si>
    <t>≤6月</t>
  </si>
  <si>
    <t>6月28日</t>
  </si>
  <si>
    <t>项目验收时间</t>
  </si>
  <si>
    <t>≤2025年4月</t>
  </si>
  <si>
    <t>剧本孵化活动</t>
  </si>
  <si>
    <t>＜2025年3月</t>
  </si>
  <si>
    <t>2025年1月-3月</t>
  </si>
  <si>
    <t>成本指标</t>
  </si>
  <si>
    <t>经济成本指标</t>
  </si>
  <si>
    <t>项目预算控制总额</t>
  </si>
  <si>
    <t>≤308.807073万元</t>
  </si>
  <si>
    <t>308.111458万元</t>
  </si>
  <si>
    <t>宣传费</t>
  </si>
  <si>
    <t>≤49.6万元</t>
  </si>
  <si>
    <t>50.968万元</t>
  </si>
  <si>
    <t>预算执行时内部明细发生调整，但总支出未超预算，且内部明细调整幅度不大。</t>
  </si>
  <si>
    <t>采风预算</t>
  </si>
  <si>
    <t>≤9.3万元</t>
  </si>
  <si>
    <t>3.276万元</t>
  </si>
  <si>
    <t>续上页</t>
  </si>
  <si>
    <t>专家劳务总额（评审+研讨）</t>
  </si>
  <si>
    <t>≤47.145万元</t>
  </si>
  <si>
    <t>29.99875万元</t>
  </si>
  <si>
    <t>孵化资金总额</t>
  </si>
  <si>
    <t>≤154.55万元</t>
  </si>
  <si>
    <t>168.818708万元</t>
  </si>
  <si>
    <t>其他费用</t>
  </si>
  <si>
    <t>≤53.76万元</t>
  </si>
  <si>
    <t>55.05万元</t>
  </si>
  <si>
    <t>效益指标</t>
  </si>
  <si>
    <t>社会效益指标</t>
  </si>
  <si>
    <t>扎实推进重点题材剧本创作</t>
  </si>
  <si>
    <t>发挥青年戏剧人才的创造力</t>
  </si>
  <si>
    <t>加强院团与创作人员对接沟通，加强创作人员深扎采风</t>
  </si>
  <si>
    <t>可持续影响指标</t>
  </si>
  <si>
    <t>形成全链条孵化机制，搭建剧目长期孵化平台</t>
  </si>
  <si>
    <t>满意度指标</t>
  </si>
  <si>
    <t>服务对象满意度指标</t>
  </si>
  <si>
    <t>编剧满意度</t>
  </si>
  <si>
    <t>≥85%</t>
  </si>
  <si>
    <t>院团或机构满意度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</si>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</sst>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17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0" borderId="1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21" applyNumberFormat="false" applyFill="false" applyAlignment="false" applyProtection="false">
      <alignment vertical="center"/>
    </xf>
    <xf numFmtId="9" fontId="2" fillId="0" borderId="0" applyFont="false" applyFill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6" fillId="0" borderId="20" applyNumberFormat="false" applyFill="false" applyAlignment="false" applyProtection="false">
      <alignment vertical="center"/>
    </xf>
    <xf numFmtId="42" fontId="2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2" fillId="0" borderId="2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4" fontId="2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9" fillId="21" borderId="1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2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4" fillId="11" borderId="17" applyNumberFormat="false" applyAlignment="false" applyProtection="false">
      <alignment vertical="center"/>
    </xf>
    <xf numFmtId="0" fontId="27" fillId="21" borderId="23" applyNumberFormat="false" applyAlignment="false" applyProtection="false">
      <alignment vertical="center"/>
    </xf>
    <xf numFmtId="0" fontId="16" fillId="13" borderId="18" applyNumberFormat="false" applyAlignment="false" applyProtection="false">
      <alignment vertical="center"/>
    </xf>
    <xf numFmtId="0" fontId="25" fillId="0" borderId="22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" fillId="9" borderId="16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50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justify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0" fillId="0" borderId="7" xfId="0" applyBorder="true" applyAlignment="true">
      <alignment horizontal="left" vertical="top" wrapText="true"/>
    </xf>
    <xf numFmtId="0" fontId="0" fillId="0" borderId="7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58" fontId="2" fillId="0" borderId="5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57" fontId="4" fillId="0" borderId="2" xfId="0" applyNumberFormat="true" applyFont="true" applyBorder="true" applyAlignment="true">
      <alignment horizontal="center" vertical="center" wrapText="true"/>
    </xf>
    <xf numFmtId="177" fontId="6" fillId="0" borderId="2" xfId="0" applyNumberFormat="true" applyFont="true" applyBorder="true" applyAlignment="true">
      <alignment horizontal="center" vertical="center" wrapText="true"/>
    </xf>
    <xf numFmtId="10" fontId="4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6" fillId="0" borderId="9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4" fillId="0" borderId="9" xfId="0" applyFont="true" applyBorder="true" applyAlignment="true">
      <alignment horizontal="center" vertical="center"/>
    </xf>
    <xf numFmtId="176" fontId="5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vertical="center" wrapText="true"/>
    </xf>
    <xf numFmtId="0" fontId="2" fillId="0" borderId="7" xfId="0" applyFont="true" applyBorder="true" applyAlignment="true">
      <alignment vertical="center" wrapText="true"/>
    </xf>
    <xf numFmtId="0" fontId="2" fillId="0" borderId="11" xfId="0" applyFont="true" applyBorder="true" applyAlignment="true">
      <alignment vertical="center" wrapText="true"/>
    </xf>
    <xf numFmtId="0" fontId="2" fillId="0" borderId="12" xfId="0" applyFont="true" applyBorder="true" applyAlignment="true">
      <alignment vertical="center" wrapText="true"/>
    </xf>
    <xf numFmtId="0" fontId="2" fillId="0" borderId="0" xfId="0" applyFont="true" applyAlignment="true">
      <alignment vertical="center" wrapText="true"/>
    </xf>
    <xf numFmtId="0" fontId="2" fillId="0" borderId="13" xfId="0" applyFont="true" applyBorder="true" applyAlignment="true">
      <alignment vertical="center" wrapText="true"/>
    </xf>
    <xf numFmtId="0" fontId="2" fillId="0" borderId="14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5" xfId="0" applyFont="true" applyBorder="true" applyAlignment="true">
      <alignment vertical="center" wrapText="true"/>
    </xf>
    <xf numFmtId="0" fontId="8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54"/>
  <sheetViews>
    <sheetView tabSelected="1" zoomScale="155" zoomScaleNormal="155" topLeftCell="A9" workbookViewId="0">
      <selection activeCell="B11" sqref="B11:G11"/>
    </sheetView>
  </sheetViews>
  <sheetFormatPr defaultColWidth="9" defaultRowHeight="13.5"/>
  <cols>
    <col min="1" max="1" width="9.63333333333333" customWidth="true"/>
    <col min="2" max="3" width="10" customWidth="true"/>
    <col min="4" max="4" width="10.25" customWidth="true"/>
    <col min="5" max="5" width="12.75" customWidth="true"/>
    <col min="6" max="6" width="9" customWidth="true"/>
    <col min="7" max="7" width="15.25" customWidth="true"/>
    <col min="8" max="8" width="9.88333333333333" customWidth="true"/>
    <col min="9" max="9" width="10.25" customWidth="true"/>
    <col min="10" max="10" width="10" customWidth="true"/>
    <col min="11" max="11" width="21.8833333333333" customWidth="true"/>
    <col min="12" max="12" width="25.5083333333333" customWidth="true"/>
    <col min="13" max="13" width="12" customWidth="true"/>
    <col min="14" max="14" width="16.3833333333333" customWidth="true"/>
    <col min="15" max="15" width="8.50833333333333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true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true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true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true" spans="1:15">
      <c r="A6" s="4"/>
      <c r="B6" s="4"/>
      <c r="C6" s="5" t="s">
        <v>15</v>
      </c>
      <c r="D6" s="5"/>
      <c r="E6" s="16">
        <v>308.807073</v>
      </c>
      <c r="F6" s="16">
        <v>308.807073</v>
      </c>
      <c r="G6" s="16"/>
      <c r="H6" s="16">
        <f>59.191458+248.92</f>
        <v>308.111458</v>
      </c>
      <c r="I6" s="16"/>
      <c r="J6" s="4">
        <v>10</v>
      </c>
      <c r="K6" s="4"/>
      <c r="L6" s="27">
        <f>H6/F6</f>
        <v>0.997747412346349</v>
      </c>
      <c r="M6" s="27"/>
      <c r="N6" s="37">
        <f>J6*L6</f>
        <v>9.97747412346349</v>
      </c>
      <c r="O6" s="37"/>
    </row>
    <row r="7" ht="39.6" customHeight="true" spans="1:15">
      <c r="A7" s="4"/>
      <c r="B7" s="4"/>
      <c r="C7" s="4" t="s">
        <v>16</v>
      </c>
      <c r="D7" s="4"/>
      <c r="E7" s="16">
        <v>308.807073</v>
      </c>
      <c r="F7" s="16">
        <v>308.807073</v>
      </c>
      <c r="G7" s="16"/>
      <c r="H7" s="16">
        <v>308.111458</v>
      </c>
      <c r="I7" s="16"/>
      <c r="J7" s="4" t="s">
        <v>17</v>
      </c>
      <c r="K7" s="4"/>
      <c r="L7" s="27">
        <f>H7/F7</f>
        <v>0.997747412346349</v>
      </c>
      <c r="M7" s="27"/>
      <c r="N7" s="4" t="s">
        <v>17</v>
      </c>
      <c r="O7" s="4"/>
    </row>
    <row r="8" ht="39.6" customHeight="true" spans="1:15">
      <c r="A8" s="4"/>
      <c r="B8" s="4"/>
      <c r="C8" s="4" t="s">
        <v>18</v>
      </c>
      <c r="D8" s="4"/>
      <c r="E8" s="16">
        <v>0</v>
      </c>
      <c r="F8" s="16">
        <v>0</v>
      </c>
      <c r="G8" s="16"/>
      <c r="H8" s="16">
        <v>0</v>
      </c>
      <c r="I8" s="1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true" spans="1:15">
      <c r="A9" s="4"/>
      <c r="B9" s="4"/>
      <c r="C9" s="4" t="s">
        <v>19</v>
      </c>
      <c r="D9" s="4"/>
      <c r="E9" s="16">
        <v>0</v>
      </c>
      <c r="F9" s="16">
        <v>0</v>
      </c>
      <c r="G9" s="16"/>
      <c r="H9" s="16">
        <v>0</v>
      </c>
      <c r="I9" s="1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1" customHeight="true" spans="1:15">
      <c r="A11" s="4"/>
      <c r="B11" s="6" t="s">
        <v>23</v>
      </c>
      <c r="C11" s="6"/>
      <c r="D11" s="6"/>
      <c r="E11" s="6"/>
      <c r="F11" s="6"/>
      <c r="G11" s="6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true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7" t="s">
        <v>14</v>
      </c>
      <c r="L12" s="4"/>
      <c r="M12" s="4" t="s">
        <v>31</v>
      </c>
      <c r="N12" s="4"/>
      <c r="O12" s="4"/>
    </row>
    <row r="13" ht="38.45" customHeight="true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0.1" customHeight="true" spans="1:15">
      <c r="A14" s="4"/>
      <c r="B14" s="7" t="s">
        <v>32</v>
      </c>
      <c r="C14" s="7" t="s">
        <v>33</v>
      </c>
      <c r="D14" s="8" t="s">
        <v>34</v>
      </c>
      <c r="E14" s="8"/>
      <c r="F14" s="8"/>
      <c r="G14" s="4" t="s">
        <v>35</v>
      </c>
      <c r="H14" s="17" t="s">
        <v>36</v>
      </c>
      <c r="I14" s="17"/>
      <c r="J14" s="28">
        <v>2.8</v>
      </c>
      <c r="K14" s="21">
        <v>2.8</v>
      </c>
      <c r="L14" s="21"/>
      <c r="M14" s="4"/>
      <c r="N14" s="4"/>
      <c r="O14" s="4"/>
    </row>
    <row r="15" ht="20.1" customHeight="true" spans="1:15">
      <c r="A15" s="4"/>
      <c r="B15" s="9"/>
      <c r="C15" s="9"/>
      <c r="D15" s="8" t="s">
        <v>37</v>
      </c>
      <c r="E15" s="8"/>
      <c r="F15" s="8"/>
      <c r="G15" s="4" t="s">
        <v>38</v>
      </c>
      <c r="H15" s="17" t="s">
        <v>39</v>
      </c>
      <c r="I15" s="17"/>
      <c r="J15" s="28">
        <v>2.8</v>
      </c>
      <c r="K15" s="21">
        <v>2.8</v>
      </c>
      <c r="L15" s="21"/>
      <c r="M15" s="4"/>
      <c r="N15" s="4"/>
      <c r="O15" s="4"/>
    </row>
    <row r="16" ht="20.1" customHeight="true" spans="1:15">
      <c r="A16" s="4"/>
      <c r="B16" s="9"/>
      <c r="C16" s="9"/>
      <c r="D16" s="8" t="s">
        <v>40</v>
      </c>
      <c r="E16" s="8"/>
      <c r="F16" s="8"/>
      <c r="G16" s="4" t="s">
        <v>41</v>
      </c>
      <c r="H16" s="17" t="s">
        <v>42</v>
      </c>
      <c r="I16" s="17"/>
      <c r="J16" s="28">
        <v>2.8</v>
      </c>
      <c r="K16" s="21">
        <v>2.8</v>
      </c>
      <c r="L16" s="21"/>
      <c r="M16" s="4"/>
      <c r="N16" s="4"/>
      <c r="O16" s="4"/>
    </row>
    <row r="17" ht="20.1" customHeight="true" spans="1:15">
      <c r="A17" s="4"/>
      <c r="B17" s="9"/>
      <c r="C17" s="9"/>
      <c r="D17" s="10" t="s">
        <v>43</v>
      </c>
      <c r="E17" s="18"/>
      <c r="F17" s="19"/>
      <c r="G17" s="4" t="s">
        <v>44</v>
      </c>
      <c r="H17" s="20" t="s">
        <v>45</v>
      </c>
      <c r="I17" s="29"/>
      <c r="J17" s="28">
        <v>2.8</v>
      </c>
      <c r="K17" s="30">
        <v>2.8</v>
      </c>
      <c r="L17" s="31"/>
      <c r="M17" s="38"/>
      <c r="N17" s="39"/>
      <c r="O17" s="32"/>
    </row>
    <row r="18" ht="20.1" customHeight="true" spans="1:15">
      <c r="A18" s="4"/>
      <c r="B18" s="9"/>
      <c r="C18" s="9"/>
      <c r="D18" s="10" t="s">
        <v>46</v>
      </c>
      <c r="E18" s="18"/>
      <c r="F18" s="19"/>
      <c r="G18" s="4" t="s">
        <v>47</v>
      </c>
      <c r="H18" s="20" t="s">
        <v>48</v>
      </c>
      <c r="I18" s="29"/>
      <c r="J18" s="28">
        <v>2.8</v>
      </c>
      <c r="K18" s="30">
        <v>2.8</v>
      </c>
      <c r="L18" s="31"/>
      <c r="M18" s="38"/>
      <c r="N18" s="39"/>
      <c r="O18" s="32"/>
    </row>
    <row r="19" ht="20.1" customHeight="true" spans="1:15">
      <c r="A19" s="4"/>
      <c r="B19" s="9"/>
      <c r="C19" s="11"/>
      <c r="D19" s="10" t="s">
        <v>49</v>
      </c>
      <c r="E19" s="18"/>
      <c r="F19" s="19"/>
      <c r="G19" s="4" t="s">
        <v>47</v>
      </c>
      <c r="H19" s="20" t="s">
        <v>50</v>
      </c>
      <c r="I19" s="29"/>
      <c r="J19" s="28">
        <v>2</v>
      </c>
      <c r="K19" s="30">
        <v>2</v>
      </c>
      <c r="L19" s="31"/>
      <c r="M19" s="38"/>
      <c r="N19" s="39"/>
      <c r="O19" s="32"/>
    </row>
    <row r="20" ht="20.1" customHeight="true" spans="1:15">
      <c r="A20" s="4"/>
      <c r="B20" s="9"/>
      <c r="C20" s="4" t="s">
        <v>51</v>
      </c>
      <c r="D20" s="8" t="s">
        <v>52</v>
      </c>
      <c r="E20" s="8"/>
      <c r="F20" s="8"/>
      <c r="G20" s="4" t="s">
        <v>53</v>
      </c>
      <c r="H20" s="21" t="s">
        <v>53</v>
      </c>
      <c r="I20" s="21"/>
      <c r="J20" s="28">
        <v>4</v>
      </c>
      <c r="K20" s="21">
        <v>4</v>
      </c>
      <c r="L20" s="21"/>
      <c r="M20" s="4"/>
      <c r="N20" s="4"/>
      <c r="O20" s="4"/>
    </row>
    <row r="21" ht="20.1" customHeight="true" spans="1:15">
      <c r="A21" s="4"/>
      <c r="B21" s="9"/>
      <c r="C21" s="4"/>
      <c r="D21" s="8" t="s">
        <v>54</v>
      </c>
      <c r="E21" s="8"/>
      <c r="F21" s="8"/>
      <c r="G21" s="4" t="s">
        <v>53</v>
      </c>
      <c r="H21" s="21" t="s">
        <v>53</v>
      </c>
      <c r="I21" s="21"/>
      <c r="J21" s="28">
        <v>4</v>
      </c>
      <c r="K21" s="21">
        <v>4</v>
      </c>
      <c r="L21" s="21"/>
      <c r="M21" s="4"/>
      <c r="N21" s="4"/>
      <c r="O21" s="4"/>
    </row>
    <row r="22" ht="20.1" customHeight="true" spans="1:15">
      <c r="A22" s="4"/>
      <c r="B22" s="9"/>
      <c r="C22" s="4"/>
      <c r="D22" s="8" t="s">
        <v>55</v>
      </c>
      <c r="E22" s="8"/>
      <c r="F22" s="8"/>
      <c r="G22" s="4" t="s">
        <v>53</v>
      </c>
      <c r="H22" s="21" t="s">
        <v>53</v>
      </c>
      <c r="I22" s="21"/>
      <c r="J22" s="28">
        <v>4</v>
      </c>
      <c r="K22" s="21">
        <v>4</v>
      </c>
      <c r="L22" s="21"/>
      <c r="M22" s="4"/>
      <c r="N22" s="4"/>
      <c r="O22" s="4"/>
    </row>
    <row r="23" ht="20.1" customHeight="true" spans="1:15">
      <c r="A23" s="4"/>
      <c r="B23" s="9"/>
      <c r="C23" s="7" t="s">
        <v>56</v>
      </c>
      <c r="D23" s="8" t="s">
        <v>57</v>
      </c>
      <c r="E23" s="8"/>
      <c r="F23" s="8"/>
      <c r="G23" s="4" t="s">
        <v>58</v>
      </c>
      <c r="H23" s="22">
        <v>45823</v>
      </c>
      <c r="I23" s="32"/>
      <c r="J23" s="28">
        <v>3</v>
      </c>
      <c r="K23" s="21">
        <v>3</v>
      </c>
      <c r="L23" s="33"/>
      <c r="M23" s="4"/>
      <c r="N23" s="4"/>
      <c r="O23" s="4"/>
    </row>
    <row r="24" ht="20.1" customHeight="true" spans="1:15">
      <c r="A24" s="4"/>
      <c r="B24" s="9"/>
      <c r="C24" s="9"/>
      <c r="D24" s="10" t="s">
        <v>59</v>
      </c>
      <c r="E24" s="18"/>
      <c r="F24" s="19"/>
      <c r="G24" s="4" t="s">
        <v>60</v>
      </c>
      <c r="H24" s="23" t="s">
        <v>61</v>
      </c>
      <c r="I24" s="23"/>
      <c r="J24" s="28">
        <v>3</v>
      </c>
      <c r="K24" s="34">
        <v>3</v>
      </c>
      <c r="L24" s="35"/>
      <c r="M24" s="38"/>
      <c r="N24" s="39"/>
      <c r="O24" s="32"/>
    </row>
    <row r="25" ht="20.1" customHeight="true" spans="1:15">
      <c r="A25" s="4"/>
      <c r="B25" s="9"/>
      <c r="C25" s="9"/>
      <c r="D25" s="8" t="s">
        <v>62</v>
      </c>
      <c r="E25" s="8"/>
      <c r="F25" s="8"/>
      <c r="G25" s="4" t="s">
        <v>63</v>
      </c>
      <c r="H25" s="24">
        <v>45748</v>
      </c>
      <c r="I25" s="24"/>
      <c r="J25" s="28">
        <v>3</v>
      </c>
      <c r="K25" s="21">
        <v>3</v>
      </c>
      <c r="L25" s="21"/>
      <c r="M25" s="4"/>
      <c r="N25" s="4"/>
      <c r="O25" s="4"/>
    </row>
    <row r="26" ht="20.1" customHeight="true" spans="1:15">
      <c r="A26" s="4"/>
      <c r="B26" s="9"/>
      <c r="C26" s="11"/>
      <c r="D26" s="8" t="s">
        <v>64</v>
      </c>
      <c r="E26" s="8"/>
      <c r="F26" s="8"/>
      <c r="G26" s="4" t="s">
        <v>65</v>
      </c>
      <c r="H26" s="24" t="s">
        <v>66</v>
      </c>
      <c r="I26" s="24"/>
      <c r="J26" s="28">
        <v>3</v>
      </c>
      <c r="K26" s="33">
        <v>3</v>
      </c>
      <c r="L26" s="33"/>
      <c r="M26" s="4"/>
      <c r="N26" s="4"/>
      <c r="O26" s="4"/>
    </row>
    <row r="27" ht="27" customHeight="true" spans="1:15">
      <c r="A27" s="4"/>
      <c r="B27" s="7" t="s">
        <v>67</v>
      </c>
      <c r="C27" s="4" t="s">
        <v>68</v>
      </c>
      <c r="D27" s="8" t="s">
        <v>69</v>
      </c>
      <c r="E27" s="8"/>
      <c r="F27" s="8"/>
      <c r="G27" s="4" t="s">
        <v>70</v>
      </c>
      <c r="H27" s="25" t="s">
        <v>71</v>
      </c>
      <c r="I27" s="25"/>
      <c r="J27" s="28">
        <v>2</v>
      </c>
      <c r="K27" s="33">
        <v>2</v>
      </c>
      <c r="L27" s="33"/>
      <c r="M27" s="4"/>
      <c r="N27" s="4"/>
      <c r="O27" s="4"/>
    </row>
    <row r="28" ht="20.1" customHeight="true" spans="1:15">
      <c r="A28" s="4"/>
      <c r="B28" s="9"/>
      <c r="C28" s="4"/>
      <c r="D28" s="8" t="s">
        <v>72</v>
      </c>
      <c r="E28" s="8"/>
      <c r="F28" s="8"/>
      <c r="G28" s="4" t="s">
        <v>73</v>
      </c>
      <c r="H28" s="17" t="s">
        <v>74</v>
      </c>
      <c r="I28" s="17"/>
      <c r="J28" s="28">
        <v>1</v>
      </c>
      <c r="K28" s="33">
        <v>1</v>
      </c>
      <c r="L28" s="33"/>
      <c r="M28" s="40" t="s">
        <v>75</v>
      </c>
      <c r="N28" s="41"/>
      <c r="O28" s="42"/>
    </row>
    <row r="29" ht="20.1" customHeight="true" spans="1:15">
      <c r="A29" s="4"/>
      <c r="B29" s="11"/>
      <c r="C29" s="4"/>
      <c r="D29" s="8" t="s">
        <v>76</v>
      </c>
      <c r="E29" s="8"/>
      <c r="F29" s="8"/>
      <c r="G29" s="4" t="s">
        <v>77</v>
      </c>
      <c r="H29" s="17" t="s">
        <v>78</v>
      </c>
      <c r="I29" s="17"/>
      <c r="J29" s="28">
        <v>2</v>
      </c>
      <c r="K29" s="33">
        <v>2</v>
      </c>
      <c r="L29" s="33"/>
      <c r="M29" s="43"/>
      <c r="N29" s="44"/>
      <c r="O29" s="45"/>
    </row>
    <row r="30" ht="20.1" customHeight="true" spans="1:15">
      <c r="A30" s="7" t="s">
        <v>79</v>
      </c>
      <c r="B30" s="9" t="s">
        <v>79</v>
      </c>
      <c r="C30" s="7" t="s">
        <v>79</v>
      </c>
      <c r="D30" s="10" t="s">
        <v>80</v>
      </c>
      <c r="E30" s="18"/>
      <c r="F30" s="19"/>
      <c r="G30" s="4" t="s">
        <v>81</v>
      </c>
      <c r="H30" s="20" t="s">
        <v>82</v>
      </c>
      <c r="I30" s="29"/>
      <c r="J30" s="28">
        <v>1</v>
      </c>
      <c r="K30" s="30">
        <v>1</v>
      </c>
      <c r="L30" s="31"/>
      <c r="M30" s="43"/>
      <c r="N30" s="44"/>
      <c r="O30" s="45"/>
    </row>
    <row r="31" ht="20.1" customHeight="true" spans="1:15">
      <c r="A31" s="9"/>
      <c r="B31" s="9"/>
      <c r="C31" s="9"/>
      <c r="D31" s="10" t="s">
        <v>83</v>
      </c>
      <c r="E31" s="18"/>
      <c r="F31" s="19"/>
      <c r="G31" s="4" t="s">
        <v>84</v>
      </c>
      <c r="H31" s="20" t="s">
        <v>85</v>
      </c>
      <c r="I31" s="29"/>
      <c r="J31" s="28">
        <v>2</v>
      </c>
      <c r="K31" s="30">
        <v>2</v>
      </c>
      <c r="L31" s="31"/>
      <c r="M31" s="43"/>
      <c r="N31" s="44"/>
      <c r="O31" s="45"/>
    </row>
    <row r="32" ht="20.1" customHeight="true" spans="1:15">
      <c r="A32" s="9"/>
      <c r="B32" s="11"/>
      <c r="C32" s="11"/>
      <c r="D32" s="10" t="s">
        <v>86</v>
      </c>
      <c r="E32" s="18"/>
      <c r="F32" s="19"/>
      <c r="G32" s="4" t="s">
        <v>87</v>
      </c>
      <c r="H32" s="20" t="s">
        <v>88</v>
      </c>
      <c r="I32" s="29"/>
      <c r="J32" s="28">
        <v>2</v>
      </c>
      <c r="K32" s="30">
        <v>2</v>
      </c>
      <c r="L32" s="31"/>
      <c r="M32" s="46"/>
      <c r="N32" s="47"/>
      <c r="O32" s="48"/>
    </row>
    <row r="33" ht="20.1" customHeight="true" spans="1:15">
      <c r="A33" s="9"/>
      <c r="B33" s="4" t="s">
        <v>89</v>
      </c>
      <c r="C33" s="4" t="s">
        <v>90</v>
      </c>
      <c r="D33" s="8" t="s">
        <v>91</v>
      </c>
      <c r="E33" s="8"/>
      <c r="F33" s="8"/>
      <c r="G33" s="4" t="s">
        <v>53</v>
      </c>
      <c r="H33" s="21" t="s">
        <v>53</v>
      </c>
      <c r="I33" s="21"/>
      <c r="J33" s="28">
        <v>7.5</v>
      </c>
      <c r="K33" s="17">
        <v>7</v>
      </c>
      <c r="L33" s="17"/>
      <c r="M33" s="4"/>
      <c r="N33" s="4"/>
      <c r="O33" s="4"/>
    </row>
    <row r="34" ht="20.1" customHeight="true" spans="1:15">
      <c r="A34" s="9"/>
      <c r="B34" s="4"/>
      <c r="C34" s="4"/>
      <c r="D34" s="8" t="s">
        <v>92</v>
      </c>
      <c r="E34" s="8"/>
      <c r="F34" s="8"/>
      <c r="G34" s="4" t="s">
        <v>53</v>
      </c>
      <c r="H34" s="21" t="s">
        <v>53</v>
      </c>
      <c r="I34" s="21"/>
      <c r="J34" s="28">
        <v>7.5</v>
      </c>
      <c r="K34" s="17">
        <v>7</v>
      </c>
      <c r="L34" s="17"/>
      <c r="M34" s="4"/>
      <c r="N34" s="4"/>
      <c r="O34" s="4"/>
    </row>
    <row r="35" ht="30" customHeight="true" spans="1:15">
      <c r="A35" s="9"/>
      <c r="B35" s="4"/>
      <c r="C35" s="4"/>
      <c r="D35" s="8" t="s">
        <v>93</v>
      </c>
      <c r="E35" s="8"/>
      <c r="F35" s="8"/>
      <c r="G35" s="4" t="s">
        <v>53</v>
      </c>
      <c r="H35" s="21" t="s">
        <v>53</v>
      </c>
      <c r="I35" s="21"/>
      <c r="J35" s="28">
        <v>7.5</v>
      </c>
      <c r="K35" s="17">
        <v>7</v>
      </c>
      <c r="L35" s="17"/>
      <c r="M35" s="4"/>
      <c r="N35" s="4"/>
      <c r="O35" s="4"/>
    </row>
    <row r="36" ht="32.25" customHeight="true" spans="1:15">
      <c r="A36" s="9"/>
      <c r="B36" s="4"/>
      <c r="C36" s="4" t="s">
        <v>94</v>
      </c>
      <c r="D36" s="8" t="s">
        <v>95</v>
      </c>
      <c r="E36" s="8"/>
      <c r="F36" s="8"/>
      <c r="G36" s="4" t="s">
        <v>53</v>
      </c>
      <c r="H36" s="21" t="s">
        <v>53</v>
      </c>
      <c r="I36" s="21"/>
      <c r="J36" s="28">
        <v>7.5</v>
      </c>
      <c r="K36" s="17">
        <v>7</v>
      </c>
      <c r="L36" s="17"/>
      <c r="M36" s="4"/>
      <c r="N36" s="4"/>
      <c r="O36" s="4"/>
    </row>
    <row r="37" ht="20.1" customHeight="true" spans="1:15">
      <c r="A37" s="9"/>
      <c r="B37" s="4" t="s">
        <v>96</v>
      </c>
      <c r="C37" s="4" t="s">
        <v>97</v>
      </c>
      <c r="D37" s="8" t="s">
        <v>98</v>
      </c>
      <c r="E37" s="8"/>
      <c r="F37" s="8"/>
      <c r="G37" s="4" t="s">
        <v>99</v>
      </c>
      <c r="H37" s="26">
        <v>1</v>
      </c>
      <c r="I37" s="26"/>
      <c r="J37" s="28">
        <v>5</v>
      </c>
      <c r="K37" s="21">
        <v>5</v>
      </c>
      <c r="L37" s="21"/>
      <c r="M37" s="4"/>
      <c r="N37" s="4"/>
      <c r="O37" s="4"/>
    </row>
    <row r="38" ht="20.1" customHeight="true" spans="1:15">
      <c r="A38" s="11"/>
      <c r="B38" s="4"/>
      <c r="C38" s="4"/>
      <c r="D38" s="8" t="s">
        <v>100</v>
      </c>
      <c r="E38" s="8"/>
      <c r="F38" s="8"/>
      <c r="G38" s="4" t="s">
        <v>99</v>
      </c>
      <c r="H38" s="26">
        <v>1</v>
      </c>
      <c r="I38" s="26"/>
      <c r="J38" s="28">
        <v>5</v>
      </c>
      <c r="K38" s="21">
        <v>5</v>
      </c>
      <c r="L38" s="21"/>
      <c r="M38" s="4"/>
      <c r="N38" s="4"/>
      <c r="O38" s="4"/>
    </row>
    <row r="39" s="1" customFormat="true" ht="47.45" customHeight="true" spans="1:15">
      <c r="A39" s="12" t="s">
        <v>101</v>
      </c>
      <c r="B39" s="12"/>
      <c r="C39" s="12"/>
      <c r="D39" s="12"/>
      <c r="E39" s="12"/>
      <c r="F39" s="12"/>
      <c r="G39" s="12"/>
      <c r="H39" s="12"/>
      <c r="I39" s="12"/>
      <c r="J39" s="12">
        <v>100</v>
      </c>
      <c r="K39" s="36">
        <f>SUM(K14:L38)+N6</f>
        <v>97.9774741234635</v>
      </c>
      <c r="L39" s="36"/>
      <c r="M39" s="49" t="s">
        <v>102</v>
      </c>
      <c r="N39" s="49"/>
      <c r="O39" s="49"/>
    </row>
    <row r="40" ht="39.6" customHeight="true" spans="1:15">
      <c r="A40" s="13" t="s">
        <v>103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ht="39.6" customHeight="true" spans="1:1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ht="39.6" customHeight="true" spans="1:1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ht="39.6" customHeight="true" spans="1:1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ht="39.6" customHeight="true" spans="1:1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ht="39.6" customHeight="true" spans="1: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ht="39.6" customHeight="true" spans="1:1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</sheetData>
  <mergeCells count="16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D29:F29"/>
    <mergeCell ref="H29:I29"/>
    <mergeCell ref="K29:L29"/>
    <mergeCell ref="D30:F30"/>
    <mergeCell ref="H30:I30"/>
    <mergeCell ref="K30:L30"/>
    <mergeCell ref="D31:F31"/>
    <mergeCell ref="H31:I31"/>
    <mergeCell ref="K31:L31"/>
    <mergeCell ref="D32:F32"/>
    <mergeCell ref="H32:I32"/>
    <mergeCell ref="K32:L32"/>
    <mergeCell ref="D33:F33"/>
    <mergeCell ref="H33:I33"/>
    <mergeCell ref="K33:L33"/>
    <mergeCell ref="M33:O33"/>
    <mergeCell ref="D34:F34"/>
    <mergeCell ref="H34:I34"/>
    <mergeCell ref="K34:L34"/>
    <mergeCell ref="M34:O34"/>
    <mergeCell ref="D35:F35"/>
    <mergeCell ref="H35:I35"/>
    <mergeCell ref="K35:L35"/>
    <mergeCell ref="M35:O35"/>
    <mergeCell ref="D36:F36"/>
    <mergeCell ref="H36:I36"/>
    <mergeCell ref="K36:L36"/>
    <mergeCell ref="M36:O36"/>
    <mergeCell ref="D37:F37"/>
    <mergeCell ref="H37:I37"/>
    <mergeCell ref="K37:L37"/>
    <mergeCell ref="M37:O37"/>
    <mergeCell ref="D38:F38"/>
    <mergeCell ref="H38:I38"/>
    <mergeCell ref="K38:L38"/>
    <mergeCell ref="M38:O38"/>
    <mergeCell ref="A39:I39"/>
    <mergeCell ref="K39:L39"/>
    <mergeCell ref="M39:O39"/>
    <mergeCell ref="A10:A11"/>
    <mergeCell ref="A12:A29"/>
    <mergeCell ref="A30:A38"/>
    <mergeCell ref="B12:B13"/>
    <mergeCell ref="B14:B26"/>
    <mergeCell ref="B27:B29"/>
    <mergeCell ref="B30:B32"/>
    <mergeCell ref="B33:B36"/>
    <mergeCell ref="B37:B38"/>
    <mergeCell ref="C12:C13"/>
    <mergeCell ref="C14:C19"/>
    <mergeCell ref="C20:C22"/>
    <mergeCell ref="C23:C26"/>
    <mergeCell ref="C27:C29"/>
    <mergeCell ref="C30:C32"/>
    <mergeCell ref="C33:C35"/>
    <mergeCell ref="C37:C38"/>
    <mergeCell ref="G12:G13"/>
    <mergeCell ref="J12:J13"/>
    <mergeCell ref="H12:I13"/>
    <mergeCell ref="K12:L13"/>
    <mergeCell ref="D12:F13"/>
    <mergeCell ref="M12:O13"/>
    <mergeCell ref="A5:B9"/>
    <mergeCell ref="M28:O32"/>
    <mergeCell ref="A40:O54"/>
  </mergeCells>
  <printOptions horizontalCentered="true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2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2015-06-07T02:19:00Z</dcterms:created>
  <cp:lastPrinted>2023-04-13T17:55:00Z</cp:lastPrinted>
  <dcterms:modified xsi:type="dcterms:W3CDTF">2025-08-26T17:16:17Z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