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678"/>
  </bookViews>
  <sheets>
    <sheet name="北京市文化和旅游局项目绩效自评表" sheetId="6" r:id="rId1"/>
  </sheets>
  <definedNames>
    <definedName name="_xlnm.Print_Area" localSheetId="0">北京市文化和旅游局项目绩效自评表!$A$1:$O$42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<sst xmlns="http://schemas.openxmlformats.org/spreadsheetml/2006/main" count="94" uniqueCount="79">
  <si>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</si>
  <si>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</si>
  <si>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</si>
  <si>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新媒体宣传项目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</si>
  <si>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</si>
  <si>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</si>
  <si>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</si>
  <si>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</si>
  <si>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</si>
  <si>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</si>
  <si>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</si>
  <si>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</si>
  <si>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</si>
  <si>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</si>
  <si>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</si>
  <si>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</si>
  <si>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</si>
  <si>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</si>
  <si>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</si>
  <si>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</si>
  <si>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</si>
  <si>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</si>
  <si>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</si>
  <si>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本项目，充分利用新媒体平台进一步加强首都文旅品牌和资源的推广，打造北京文旅推广经典案例，通过策划开展文旅线上活动和话题，从联动广度、传播深度、内容热度等方面全面提高北京文旅的影响力，不断提升全市文旅资源的传播声量，进一步拉动文旅市场新消费，营造首都文旅市场良好氛围。</t>
  </si>
  <si>
    <t>依托新媒体平台和文旅达人队伍，聚焦暑期、国庆等旅游旺季，开展文旅品牌和资源推广，通过策划开展线上、线下活动和精准营销，提升北京文旅整体传播力和影响力。期间，举办“缤纷暑期趣北京——北京文旅生活季”宣传推广活动，通过“新媒体联动达人、线上联动线下、话题联动平台”的方式，持续推荐暑期旅游优质资源，激发文旅市场活力。161家中央、市属及地方媒体对活动进行报道，带动超过17万条报道的提及和转引，有效提升了活动的社会关注度。同时，结合市文旅局重点工作，打造北京文旅热点话题和推荐榜单。项目期内，相关话题总阅读量达5.3亿，登陆全国热搜5次，有效提升了北京文旅的社会关注度和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</si>
  <si>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</si>
  <si>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</si>
  <si>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</si>
  <si>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</si>
  <si>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</si>
  <si>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</si>
  <si>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</si>
  <si>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</si>
  <si>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</si>
  <si>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线下大V行活动</t>
  </si>
  <si>
    <t>≥4场</t>
  </si>
  <si>
    <t>4场</t>
  </si>
  <si>
    <t>短期话题词阅读量</t>
  </si>
  <si>
    <t>≥1000万人次</t>
  </si>
  <si>
    <t>2.3亿</t>
  </si>
  <si>
    <t>原指标设定主要基于历史同类短期话题的平均阅读量（约800万-1000万）。但本次活动中，通过整合新媒体宣传资源（如头部大V联动、行业平台协同宣发），叠加平台算法红利（热搜推荐、同城页流量倾斜等不可控变量），推动话题阅读量爆发式增长，远超预期目标。这一结果既验证项目执行的有效性，也反映出社交媒体传播存在动态变量。</t>
  </si>
  <si>
    <t>长尾话题词阅读量</t>
  </si>
  <si>
    <t>≥1亿人次</t>
  </si>
  <si>
    <t>3亿</t>
  </si>
  <si>
    <t>本次活动中，通过整合新媒体宣传资源（如头部大V联动、行业平台协同宣发），叠加平台算法红利（热搜推荐、同城页流量倾斜等不可控变量），推动话题阅读量超预期目标。这一结果既验证项目执行的有效性，也反映出社交媒体传播存在动态变量。</t>
  </si>
  <si>
    <t>热点话题词登陆新媒体平台全国热搜榜单</t>
  </si>
  <si>
    <t>≥5次</t>
  </si>
  <si>
    <t>5次</t>
  </si>
  <si>
    <t>新媒体平台线上话题词运营</t>
  </si>
  <si>
    <t>≥9个</t>
  </si>
  <si>
    <t>14个</t>
  </si>
  <si>
    <t>质量指标</t>
  </si>
  <si>
    <t>宣传内容质量</t>
  </si>
  <si>
    <t>优</t>
  </si>
  <si>
    <t>项目第三方监测工作质量</t>
  </si>
  <si>
    <t>时效指标</t>
  </si>
  <si>
    <t>新媒体宣传项目实施</t>
  </si>
  <si>
    <t>≤11月</t>
  </si>
  <si>
    <t>6-11月</t>
  </si>
  <si>
    <t>新媒体宣传项目筹备</t>
  </si>
  <si>
    <t>≤5月</t>
  </si>
  <si>
    <t>1-5月</t>
  </si>
  <si>
    <t>新媒体宣传项目第三方监测实施</t>
  </si>
  <si>
    <t>≤12月</t>
  </si>
  <si>
    <t>成本指标</t>
  </si>
  <si>
    <t>经济成本指标</t>
  </si>
  <si>
    <t>项目总成本</t>
  </si>
  <si>
    <t>≤300万元</t>
  </si>
  <si>
    <t>299.32万元</t>
  </si>
  <si>
    <t>效益指标</t>
  </si>
  <si>
    <t>社会效益指标</t>
  </si>
  <si>
    <t>增强北京文旅品牌影响力</t>
  </si>
  <si>
    <t>满意度指标</t>
  </si>
  <si>
    <t>服务对象满意度指标</t>
  </si>
  <si>
    <t>受众满意度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</si>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</sst>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2"/>
  <sheetViews>
    <sheetView tabSelected="1" zoomScale="70" zoomScaleNormal="70" zoomScaleSheetLayoutView="80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300</v>
      </c>
      <c r="F6" s="7">
        <v>300</v>
      </c>
      <c r="G6" s="8"/>
      <c r="H6" s="7">
        <v>299.32</v>
      </c>
      <c r="I6" s="8"/>
      <c r="J6" s="4">
        <v>10</v>
      </c>
      <c r="K6" s="4"/>
      <c r="L6" s="26">
        <f>H6/F6</f>
        <v>0.997733333333333</v>
      </c>
      <c r="M6" s="26"/>
      <c r="N6" s="27">
        <f>ROUND(L6,4)*J6</f>
        <v>9.977</v>
      </c>
      <c r="O6" s="27"/>
    </row>
    <row r="7" ht="39.6" customHeight="1" spans="1:15">
      <c r="A7" s="4"/>
      <c r="B7" s="4"/>
      <c r="C7" s="4" t="s">
        <v>16</v>
      </c>
      <c r="D7" s="4"/>
      <c r="E7" s="6">
        <v>300</v>
      </c>
      <c r="F7" s="7">
        <v>300</v>
      </c>
      <c r="G7" s="8"/>
      <c r="H7" s="7">
        <v>299.32</v>
      </c>
      <c r="I7" s="8"/>
      <c r="J7" s="4" t="s">
        <v>17</v>
      </c>
      <c r="K7" s="4"/>
      <c r="L7" s="26">
        <f>H7/F7</f>
        <v>0.997733333333333</v>
      </c>
      <c r="M7" s="26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78" customHeight="1" spans="1:15">
      <c r="A11" s="4"/>
      <c r="B11" s="10" t="s">
        <v>23</v>
      </c>
      <c r="C11" s="10"/>
      <c r="D11" s="10"/>
      <c r="E11" s="10"/>
      <c r="F11" s="10"/>
      <c r="G11" s="10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8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1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15" t="s">
        <v>36</v>
      </c>
      <c r="I14" s="15"/>
      <c r="J14" s="29">
        <v>10</v>
      </c>
      <c r="K14" s="17">
        <v>10</v>
      </c>
      <c r="L14" s="17"/>
      <c r="M14" s="4"/>
      <c r="N14" s="4"/>
      <c r="O14" s="4"/>
    </row>
    <row r="15" ht="99" customHeight="1" spans="1:15">
      <c r="A15" s="4"/>
      <c r="B15" s="16"/>
      <c r="C15" s="4"/>
      <c r="D15" s="12" t="s">
        <v>37</v>
      </c>
      <c r="E15" s="13"/>
      <c r="F15" s="14"/>
      <c r="G15" s="4" t="s">
        <v>38</v>
      </c>
      <c r="H15" s="17" t="s">
        <v>39</v>
      </c>
      <c r="I15" s="17"/>
      <c r="J15" s="29">
        <v>5</v>
      </c>
      <c r="K15" s="17">
        <v>3.5</v>
      </c>
      <c r="L15" s="17"/>
      <c r="M15" s="4" t="s">
        <v>40</v>
      </c>
      <c r="N15" s="4"/>
      <c r="O15" s="4"/>
    </row>
    <row r="16" ht="87" customHeight="1" spans="1:15">
      <c r="A16" s="4"/>
      <c r="B16" s="16"/>
      <c r="C16" s="4"/>
      <c r="D16" s="12" t="s">
        <v>41</v>
      </c>
      <c r="E16" s="13"/>
      <c r="F16" s="14"/>
      <c r="G16" s="4" t="s">
        <v>42</v>
      </c>
      <c r="H16" s="15" t="s">
        <v>43</v>
      </c>
      <c r="I16" s="15"/>
      <c r="J16" s="29">
        <v>5</v>
      </c>
      <c r="K16" s="17">
        <v>4.5</v>
      </c>
      <c r="L16" s="17"/>
      <c r="M16" s="4" t="s">
        <v>44</v>
      </c>
      <c r="N16" s="4"/>
      <c r="O16" s="4"/>
    </row>
    <row r="17" ht="24.95" customHeight="1" spans="1:15">
      <c r="A17" s="4"/>
      <c r="B17" s="16"/>
      <c r="C17" s="4"/>
      <c r="D17" s="12" t="s">
        <v>45</v>
      </c>
      <c r="E17" s="13"/>
      <c r="F17" s="14"/>
      <c r="G17" s="4" t="s">
        <v>46</v>
      </c>
      <c r="H17" s="15" t="s">
        <v>47</v>
      </c>
      <c r="I17" s="15"/>
      <c r="J17" s="29">
        <v>5</v>
      </c>
      <c r="K17" s="17">
        <v>5</v>
      </c>
      <c r="L17" s="17"/>
      <c r="M17" s="4"/>
      <c r="N17" s="4"/>
      <c r="O17" s="4"/>
    </row>
    <row r="18" ht="24.95" customHeight="1" spans="1:15">
      <c r="A18" s="4"/>
      <c r="B18" s="16"/>
      <c r="C18" s="4"/>
      <c r="D18" s="12" t="s">
        <v>48</v>
      </c>
      <c r="E18" s="13"/>
      <c r="F18" s="14"/>
      <c r="G18" s="4" t="s">
        <v>49</v>
      </c>
      <c r="H18" s="15" t="s">
        <v>50</v>
      </c>
      <c r="I18" s="15"/>
      <c r="J18" s="29">
        <v>10</v>
      </c>
      <c r="K18" s="17">
        <v>10</v>
      </c>
      <c r="L18" s="17"/>
      <c r="M18" s="4"/>
      <c r="N18" s="4"/>
      <c r="O18" s="4"/>
    </row>
    <row r="19" ht="24.95" customHeight="1" spans="1:15">
      <c r="A19" s="4"/>
      <c r="B19" s="16"/>
      <c r="C19" s="4" t="s">
        <v>51</v>
      </c>
      <c r="D19" s="12" t="s">
        <v>52</v>
      </c>
      <c r="E19" s="13"/>
      <c r="F19" s="14"/>
      <c r="G19" s="4" t="s">
        <v>53</v>
      </c>
      <c r="H19" s="15" t="s">
        <v>53</v>
      </c>
      <c r="I19" s="15"/>
      <c r="J19" s="29">
        <v>5</v>
      </c>
      <c r="K19" s="17">
        <v>5</v>
      </c>
      <c r="L19" s="17"/>
      <c r="M19" s="4"/>
      <c r="N19" s="4"/>
      <c r="O19" s="4"/>
    </row>
    <row r="20" ht="24.95" customHeight="1" spans="1:15">
      <c r="A20" s="4"/>
      <c r="B20" s="16"/>
      <c r="C20" s="4"/>
      <c r="D20" s="12" t="s">
        <v>54</v>
      </c>
      <c r="E20" s="13"/>
      <c r="F20" s="14"/>
      <c r="G20" s="4" t="s">
        <v>53</v>
      </c>
      <c r="H20" s="15" t="s">
        <v>53</v>
      </c>
      <c r="I20" s="15"/>
      <c r="J20" s="29">
        <v>5</v>
      </c>
      <c r="K20" s="17">
        <v>5</v>
      </c>
      <c r="L20" s="17"/>
      <c r="M20" s="4"/>
      <c r="N20" s="4"/>
      <c r="O20" s="4"/>
    </row>
    <row r="21" ht="30" customHeight="1" spans="1:15">
      <c r="A21" s="4"/>
      <c r="B21" s="16"/>
      <c r="C21" s="4" t="s">
        <v>55</v>
      </c>
      <c r="D21" s="12" t="s">
        <v>56</v>
      </c>
      <c r="E21" s="13"/>
      <c r="F21" s="14"/>
      <c r="G21" s="4" t="s">
        <v>57</v>
      </c>
      <c r="H21" s="18" t="s">
        <v>58</v>
      </c>
      <c r="I21" s="18"/>
      <c r="J21" s="29">
        <v>3</v>
      </c>
      <c r="K21" s="17">
        <v>3</v>
      </c>
      <c r="L21" s="17"/>
      <c r="M21" s="4"/>
      <c r="N21" s="4"/>
      <c r="O21" s="4"/>
    </row>
    <row r="22" ht="30" customHeight="1" spans="1:15">
      <c r="A22" s="4"/>
      <c r="B22" s="16"/>
      <c r="C22" s="4"/>
      <c r="D22" s="12" t="s">
        <v>59</v>
      </c>
      <c r="E22" s="13"/>
      <c r="F22" s="14"/>
      <c r="G22" s="4" t="s">
        <v>60</v>
      </c>
      <c r="H22" s="15" t="s">
        <v>61</v>
      </c>
      <c r="I22" s="15"/>
      <c r="J22" s="29">
        <v>3</v>
      </c>
      <c r="K22" s="17">
        <v>3</v>
      </c>
      <c r="L22" s="17"/>
      <c r="M22" s="4"/>
      <c r="N22" s="4"/>
      <c r="O22" s="4"/>
    </row>
    <row r="23" ht="30" customHeight="1" spans="1:15">
      <c r="A23" s="4"/>
      <c r="B23" s="19"/>
      <c r="C23" s="4"/>
      <c r="D23" s="12" t="s">
        <v>62</v>
      </c>
      <c r="E23" s="13"/>
      <c r="F23" s="14"/>
      <c r="G23" s="4" t="s">
        <v>63</v>
      </c>
      <c r="H23" s="20" t="s">
        <v>58</v>
      </c>
      <c r="I23" s="20"/>
      <c r="J23" s="29">
        <v>3</v>
      </c>
      <c r="K23" s="17">
        <v>3</v>
      </c>
      <c r="L23" s="17"/>
      <c r="M23" s="4"/>
      <c r="N23" s="4"/>
      <c r="O23" s="4"/>
    </row>
    <row r="24" ht="24.95" customHeight="1" spans="1:15">
      <c r="A24" s="4"/>
      <c r="B24" s="11" t="s">
        <v>64</v>
      </c>
      <c r="C24" s="4" t="s">
        <v>65</v>
      </c>
      <c r="D24" s="12" t="s">
        <v>66</v>
      </c>
      <c r="E24" s="13"/>
      <c r="F24" s="14"/>
      <c r="G24" s="4" t="s">
        <v>67</v>
      </c>
      <c r="H24" s="18" t="s">
        <v>68</v>
      </c>
      <c r="I24" s="18"/>
      <c r="J24" s="29">
        <v>10</v>
      </c>
      <c r="K24" s="17">
        <v>10</v>
      </c>
      <c r="L24" s="17"/>
      <c r="M24" s="4"/>
      <c r="N24" s="4"/>
      <c r="O24" s="4"/>
    </row>
    <row r="25" ht="24.95" customHeight="1" spans="1:15">
      <c r="A25" s="4"/>
      <c r="B25" s="4" t="s">
        <v>69</v>
      </c>
      <c r="C25" s="4" t="s">
        <v>70</v>
      </c>
      <c r="D25" s="12" t="s">
        <v>71</v>
      </c>
      <c r="E25" s="13"/>
      <c r="F25" s="14"/>
      <c r="G25" s="4" t="s">
        <v>53</v>
      </c>
      <c r="H25" s="15" t="s">
        <v>53</v>
      </c>
      <c r="I25" s="15"/>
      <c r="J25" s="29">
        <v>20</v>
      </c>
      <c r="K25" s="28">
        <v>19</v>
      </c>
      <c r="L25" s="28"/>
      <c r="M25" s="4"/>
      <c r="N25" s="4"/>
      <c r="O25" s="4"/>
    </row>
    <row r="26" ht="42" customHeight="1" spans="1:15">
      <c r="A26" s="4"/>
      <c r="B26" s="4" t="s">
        <v>72</v>
      </c>
      <c r="C26" s="4" t="s">
        <v>73</v>
      </c>
      <c r="D26" s="12" t="s">
        <v>74</v>
      </c>
      <c r="E26" s="13"/>
      <c r="F26" s="14"/>
      <c r="G26" s="4" t="s">
        <v>75</v>
      </c>
      <c r="H26" s="21">
        <v>0.978</v>
      </c>
      <c r="I26" s="17"/>
      <c r="J26" s="29">
        <v>6</v>
      </c>
      <c r="K26" s="17">
        <v>6</v>
      </c>
      <c r="L26" s="17"/>
      <c r="M26" s="4"/>
      <c r="N26" s="4"/>
      <c r="O26" s="4"/>
    </row>
    <row r="27" s="1" customFormat="1" ht="47.45" customHeight="1" spans="1:15">
      <c r="A27" s="22" t="s">
        <v>76</v>
      </c>
      <c r="B27" s="22"/>
      <c r="C27" s="22"/>
      <c r="D27" s="22"/>
      <c r="E27" s="22"/>
      <c r="F27" s="22"/>
      <c r="G27" s="22"/>
      <c r="H27" s="22"/>
      <c r="I27" s="22"/>
      <c r="J27" s="22">
        <f>SUM(J14:J26)+J6</f>
        <v>100</v>
      </c>
      <c r="K27" s="30">
        <f>SUM(K14:L26)+N6</f>
        <v>96.977</v>
      </c>
      <c r="L27" s="22"/>
      <c r="M27" s="31" t="s">
        <v>77</v>
      </c>
      <c r="N27" s="31"/>
      <c r="O27" s="31"/>
    </row>
    <row r="28" ht="39.6" customHeight="1" spans="1:15">
      <c r="A28" s="23" t="s">
        <v>78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ht="39.6" customHeight="1" spans="1:1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ht="39.6" customHeight="1" spans="1:1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ht="39.6" customHeight="1" spans="1:1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ht="39.6" customHeight="1" spans="1:1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ht="39.6" customHeight="1" spans="1:1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ht="39.6" customHeight="1" spans="1: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1: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1:1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1:1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1:1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1:1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</sheetData>
  <mergeCells count="11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A27:I27"/>
    <mergeCell ref="K27:L27"/>
    <mergeCell ref="M27:O27"/>
    <mergeCell ref="A10:A11"/>
    <mergeCell ref="A12:A24"/>
    <mergeCell ref="A25:A26"/>
    <mergeCell ref="B12:B13"/>
    <mergeCell ref="B14:B23"/>
    <mergeCell ref="C12:C13"/>
    <mergeCell ref="C14:C18"/>
    <mergeCell ref="C19:C20"/>
    <mergeCell ref="C21:C23"/>
    <mergeCell ref="G12:G13"/>
    <mergeCell ref="J12:J13"/>
    <mergeCell ref="H12:I13"/>
    <mergeCell ref="K12:L13"/>
    <mergeCell ref="D12:F13"/>
    <mergeCell ref="M12:O13"/>
    <mergeCell ref="A5:B9"/>
    <mergeCell ref="A28:O42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2015-06-07T10:19:00Z</dcterms:created>
  <cp:lastPrinted>2023-04-14T01:55:00Z</cp:lastPrinted>
  <dcterms:modified xsi:type="dcterms:W3CDTF">2025-08-25T06:57:42Z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