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<sst xmlns="http://schemas.openxmlformats.org/spreadsheetml/2006/main" count="94" uniqueCount="77">
  <si>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</si>
  <si>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</si>
  <si>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</si>
  <si>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文旅消费帮扶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</si>
  <si>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</si>
  <si>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</si>
  <si>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</si>
  <si>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</si>
  <si>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</si>
  <si>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</si>
  <si>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</si>
  <si>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</si>
  <si>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</si>
  <si>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</si>
  <si>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</si>
  <si>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</si>
  <si>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</si>
  <si>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</si>
  <si>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</si>
  <si>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</si>
  <si>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</si>
  <si>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</si>
  <si>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</si>
  <si>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通过文旅消费帮扶项目，宣传推广支援合作地区文化旅游资源：
1.提升支援合作地区文化旅游资源的知名度和认知度；
2.吸引更多的旅游者到支援合作地区旅游；
3.吸引更多的投资商到支援合作地区进行文化旅游投资、开发；
4.直接和间接地促进支援合作地区文化旅游发展。</t>
  </si>
  <si>
    <t>2024年，共完成“文旅帮扶·好物甄选”征集及筛选、“文旅帮扶好物进万家”活动推广、北京文旅消费帮扶推广活动各项主题活动，并参加2024北京国际文旅消费博览会。通过项目实施，能够不断提升支援合作地区文化旅游资源的知名度和认知度，吸引更多的旅游者到支援合作地区旅游，直接和间接地促进支援合作地区文化旅游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</si>
  <si>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</si>
  <si>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</si>
  <si>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</si>
  <si>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</si>
  <si>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</si>
  <si>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</si>
  <si>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</si>
  <si>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</si>
  <si>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</si>
  <si>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宣传推广</t>
  </si>
  <si>
    <t>≥100次</t>
  </si>
  <si>
    <t>100次</t>
  </si>
  <si>
    <t>展示面积</t>
  </si>
  <si>
    <t>≥230平米</t>
  </si>
  <si>
    <t>730平米</t>
  </si>
  <si>
    <t>年初指标值设置偏低，后续加强指标设置。</t>
  </si>
  <si>
    <t>推介活动</t>
  </si>
  <si>
    <t>≥5次</t>
  </si>
  <si>
    <t>5次</t>
  </si>
  <si>
    <t>质量指标</t>
  </si>
  <si>
    <t>现场搭建质量</t>
  </si>
  <si>
    <t>通过验收</t>
  </si>
  <si>
    <t>配套设备</t>
  </si>
  <si>
    <t>符合相关规定使用标准</t>
  </si>
  <si>
    <t>时效指标</t>
  </si>
  <si>
    <t>制定工作方案时间</t>
  </si>
  <si>
    <t>≤3月</t>
  </si>
  <si>
    <t>3月</t>
  </si>
  <si>
    <t>项目实施时间</t>
  </si>
  <si>
    <t>≤12月</t>
  </si>
  <si>
    <t>5月-11月</t>
  </si>
  <si>
    <t>项目验收时间</t>
  </si>
  <si>
    <t>11月</t>
  </si>
  <si>
    <t>成本指标</t>
  </si>
  <si>
    <t>经济成本指标</t>
  </si>
  <si>
    <t>项目预算控制数</t>
  </si>
  <si>
    <t>≤269.2万元</t>
  </si>
  <si>
    <t>269.1万元</t>
  </si>
  <si>
    <t>效益指标</t>
  </si>
  <si>
    <t>社会效益指标</t>
  </si>
  <si>
    <t>促进区域之间文化旅游合作</t>
  </si>
  <si>
    <t>效果显著</t>
  </si>
  <si>
    <t>带动当地文化旅游消费增加</t>
  </si>
  <si>
    <t>立足当地文化旅游资源，弘扬传统文化</t>
  </si>
  <si>
    <t>满意度指标</t>
  </si>
  <si>
    <t>服务对象满意度指标</t>
  </si>
  <si>
    <t>项目受众满意度</t>
  </si>
  <si>
    <t>≥98%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</si>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</sst>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2"/>
  <sheetViews>
    <sheetView tabSelected="1" zoomScale="70" zoomScaleNormal="70" zoomScaleSheetLayoutView="70" workbookViewId="0">
      <selection activeCell="D15" sqref="D15:F15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269.6</v>
      </c>
      <c r="F6" s="6">
        <v>269.6</v>
      </c>
      <c r="G6" s="6"/>
      <c r="H6" s="6">
        <v>269.47</v>
      </c>
      <c r="I6" s="6"/>
      <c r="J6" s="4">
        <v>10</v>
      </c>
      <c r="K6" s="4"/>
      <c r="L6" s="20">
        <f>H6/F6</f>
        <v>0.999517804154303</v>
      </c>
      <c r="M6" s="20"/>
      <c r="N6" s="7">
        <f>ROUND(L6,4)*J6</f>
        <v>9.995</v>
      </c>
      <c r="O6" s="7"/>
    </row>
    <row r="7" ht="39.6" customHeight="1" spans="1:15">
      <c r="A7" s="4"/>
      <c r="B7" s="4"/>
      <c r="C7" s="4" t="s">
        <v>16</v>
      </c>
      <c r="D7" s="4"/>
      <c r="E7" s="6">
        <v>269.6</v>
      </c>
      <c r="F7" s="6">
        <v>269.6</v>
      </c>
      <c r="G7" s="6"/>
      <c r="H7" s="6">
        <v>269.47</v>
      </c>
      <c r="I7" s="6"/>
      <c r="J7" s="4" t="s">
        <v>17</v>
      </c>
      <c r="K7" s="4"/>
      <c r="L7" s="20">
        <f>H7/F7</f>
        <v>0.999517804154303</v>
      </c>
      <c r="M7" s="20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3.25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9" t="s">
        <v>30</v>
      </c>
      <c r="I12" s="9"/>
      <c r="J12" s="9" t="s">
        <v>12</v>
      </c>
      <c r="K12" s="9" t="s">
        <v>14</v>
      </c>
      <c r="L12" s="9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9"/>
      <c r="I13" s="9"/>
      <c r="J13" s="9"/>
      <c r="K13" s="9"/>
      <c r="L13" s="9"/>
      <c r="M13" s="4"/>
      <c r="N13" s="4"/>
      <c r="O13" s="4"/>
    </row>
    <row r="14" ht="24.95" customHeight="1" spans="1:15">
      <c r="A14" s="4"/>
      <c r="B14" s="10" t="s">
        <v>32</v>
      </c>
      <c r="C14" s="4" t="s">
        <v>33</v>
      </c>
      <c r="D14" s="11" t="s">
        <v>34</v>
      </c>
      <c r="E14" s="11"/>
      <c r="F14" s="11"/>
      <c r="G14" s="4" t="s">
        <v>35</v>
      </c>
      <c r="H14" s="9" t="s">
        <v>36</v>
      </c>
      <c r="I14" s="9"/>
      <c r="J14" s="21">
        <v>4</v>
      </c>
      <c r="K14" s="22">
        <v>4</v>
      </c>
      <c r="L14" s="23"/>
      <c r="M14" s="4"/>
      <c r="N14" s="4"/>
      <c r="O14" s="4"/>
    </row>
    <row r="15" ht="24.95" customHeight="1" spans="1:15">
      <c r="A15" s="4"/>
      <c r="B15" s="12"/>
      <c r="C15" s="4"/>
      <c r="D15" s="11" t="s">
        <v>37</v>
      </c>
      <c r="E15" s="11"/>
      <c r="F15" s="11"/>
      <c r="G15" s="4" t="s">
        <v>38</v>
      </c>
      <c r="H15" s="9" t="s">
        <v>39</v>
      </c>
      <c r="I15" s="9"/>
      <c r="J15" s="21">
        <v>4</v>
      </c>
      <c r="K15" s="22">
        <v>3.6</v>
      </c>
      <c r="L15" s="23"/>
      <c r="M15" s="4" t="s">
        <v>40</v>
      </c>
      <c r="N15" s="4"/>
      <c r="O15" s="4"/>
    </row>
    <row r="16" ht="24.95" customHeight="1" spans="1:15">
      <c r="A16" s="4"/>
      <c r="B16" s="12"/>
      <c r="C16" s="4"/>
      <c r="D16" s="11" t="s">
        <v>41</v>
      </c>
      <c r="E16" s="11"/>
      <c r="F16" s="11"/>
      <c r="G16" s="4" t="s">
        <v>42</v>
      </c>
      <c r="H16" s="9" t="s">
        <v>43</v>
      </c>
      <c r="I16" s="9"/>
      <c r="J16" s="21">
        <v>4</v>
      </c>
      <c r="K16" s="22">
        <v>4</v>
      </c>
      <c r="L16" s="23"/>
      <c r="M16" s="4"/>
      <c r="N16" s="4"/>
      <c r="O16" s="4"/>
    </row>
    <row r="17" ht="24.95" customHeight="1" spans="1:15">
      <c r="A17" s="4"/>
      <c r="B17" s="12"/>
      <c r="C17" s="4" t="s">
        <v>44</v>
      </c>
      <c r="D17" s="11" t="s">
        <v>45</v>
      </c>
      <c r="E17" s="11"/>
      <c r="F17" s="11"/>
      <c r="G17" s="4" t="s">
        <v>46</v>
      </c>
      <c r="H17" s="13" t="s">
        <v>46</v>
      </c>
      <c r="I17" s="24"/>
      <c r="J17" s="21">
        <v>5</v>
      </c>
      <c r="K17" s="22">
        <v>5</v>
      </c>
      <c r="L17" s="23"/>
      <c r="M17" s="4"/>
      <c r="N17" s="4"/>
      <c r="O17" s="4"/>
    </row>
    <row r="18" ht="24.95" customHeight="1" spans="1:15">
      <c r="A18" s="4"/>
      <c r="B18" s="12"/>
      <c r="C18" s="4"/>
      <c r="D18" s="11" t="s">
        <v>47</v>
      </c>
      <c r="E18" s="11"/>
      <c r="F18" s="11"/>
      <c r="G18" s="4" t="s">
        <v>48</v>
      </c>
      <c r="H18" s="13" t="s">
        <v>48</v>
      </c>
      <c r="I18" s="24"/>
      <c r="J18" s="21">
        <v>5</v>
      </c>
      <c r="K18" s="22">
        <v>5</v>
      </c>
      <c r="L18" s="23"/>
      <c r="M18" s="4"/>
      <c r="N18" s="4"/>
      <c r="O18" s="4"/>
    </row>
    <row r="19" ht="24.95" customHeight="1" spans="1:15">
      <c r="A19" s="4"/>
      <c r="B19" s="12"/>
      <c r="C19" s="4" t="s">
        <v>49</v>
      </c>
      <c r="D19" s="11" t="s">
        <v>50</v>
      </c>
      <c r="E19" s="11"/>
      <c r="F19" s="11"/>
      <c r="G19" s="4" t="s">
        <v>51</v>
      </c>
      <c r="H19" s="14" t="s">
        <v>52</v>
      </c>
      <c r="I19" s="14"/>
      <c r="J19" s="21">
        <v>5</v>
      </c>
      <c r="K19" s="22">
        <v>5</v>
      </c>
      <c r="L19" s="23"/>
      <c r="M19" s="4"/>
      <c r="N19" s="4"/>
      <c r="O19" s="4"/>
    </row>
    <row r="20" ht="24.95" customHeight="1" spans="1:15">
      <c r="A20" s="4"/>
      <c r="B20" s="12"/>
      <c r="C20" s="4"/>
      <c r="D20" s="11" t="s">
        <v>53</v>
      </c>
      <c r="E20" s="11"/>
      <c r="F20" s="11"/>
      <c r="G20" s="4" t="s">
        <v>54</v>
      </c>
      <c r="H20" s="14" t="s">
        <v>55</v>
      </c>
      <c r="I20" s="14"/>
      <c r="J20" s="21">
        <v>5</v>
      </c>
      <c r="K20" s="22">
        <v>5</v>
      </c>
      <c r="L20" s="23"/>
      <c r="M20" s="4"/>
      <c r="N20" s="4"/>
      <c r="O20" s="4"/>
    </row>
    <row r="21" ht="24.95" customHeight="1" spans="1:15">
      <c r="A21" s="4"/>
      <c r="B21" s="15"/>
      <c r="C21" s="4"/>
      <c r="D21" s="11" t="s">
        <v>56</v>
      </c>
      <c r="E21" s="11"/>
      <c r="F21" s="11"/>
      <c r="G21" s="4" t="s">
        <v>54</v>
      </c>
      <c r="H21" s="9" t="s">
        <v>57</v>
      </c>
      <c r="I21" s="9"/>
      <c r="J21" s="21">
        <v>8</v>
      </c>
      <c r="K21" s="22">
        <v>8</v>
      </c>
      <c r="L21" s="23"/>
      <c r="M21" s="4"/>
      <c r="N21" s="4"/>
      <c r="O21" s="4"/>
    </row>
    <row r="22" ht="24.95" customHeight="1" spans="1:15">
      <c r="A22" s="4"/>
      <c r="B22" s="10" t="s">
        <v>58</v>
      </c>
      <c r="C22" s="4" t="s">
        <v>59</v>
      </c>
      <c r="D22" s="11" t="s">
        <v>60</v>
      </c>
      <c r="E22" s="11"/>
      <c r="F22" s="11"/>
      <c r="G22" s="4" t="s">
        <v>61</v>
      </c>
      <c r="H22" s="9" t="s">
        <v>62</v>
      </c>
      <c r="I22" s="9"/>
      <c r="J22" s="21">
        <v>10</v>
      </c>
      <c r="K22" s="22">
        <v>10</v>
      </c>
      <c r="L22" s="23"/>
      <c r="M22" s="4"/>
      <c r="N22" s="4"/>
      <c r="O22" s="4"/>
    </row>
    <row r="23" ht="24.95" customHeight="1" spans="1:15">
      <c r="A23" s="4"/>
      <c r="B23" s="4" t="s">
        <v>63</v>
      </c>
      <c r="C23" s="4" t="s">
        <v>64</v>
      </c>
      <c r="D23" s="11" t="s">
        <v>65</v>
      </c>
      <c r="E23" s="11"/>
      <c r="F23" s="11"/>
      <c r="G23" s="4" t="s">
        <v>66</v>
      </c>
      <c r="H23" s="13" t="s">
        <v>66</v>
      </c>
      <c r="I23" s="24"/>
      <c r="J23" s="21">
        <v>10</v>
      </c>
      <c r="K23" s="22">
        <v>10</v>
      </c>
      <c r="L23" s="23"/>
      <c r="M23" s="4"/>
      <c r="N23" s="4"/>
      <c r="O23" s="4"/>
    </row>
    <row r="24" ht="24.95" customHeight="1" spans="1:15">
      <c r="A24" s="4"/>
      <c r="B24" s="4"/>
      <c r="C24" s="4"/>
      <c r="D24" s="11" t="s">
        <v>67</v>
      </c>
      <c r="E24" s="11"/>
      <c r="F24" s="11"/>
      <c r="G24" s="4" t="s">
        <v>66</v>
      </c>
      <c r="H24" s="13" t="s">
        <v>66</v>
      </c>
      <c r="I24" s="24"/>
      <c r="J24" s="21">
        <v>10</v>
      </c>
      <c r="K24" s="22">
        <v>9</v>
      </c>
      <c r="L24" s="23"/>
      <c r="M24" s="4"/>
      <c r="N24" s="4"/>
      <c r="O24" s="4"/>
    </row>
    <row r="25" ht="24.95" customHeight="1" spans="1:15">
      <c r="A25" s="4"/>
      <c r="B25" s="4"/>
      <c r="C25" s="4"/>
      <c r="D25" s="11" t="s">
        <v>68</v>
      </c>
      <c r="E25" s="11"/>
      <c r="F25" s="11"/>
      <c r="G25" s="4" t="s">
        <v>66</v>
      </c>
      <c r="H25" s="13" t="s">
        <v>66</v>
      </c>
      <c r="I25" s="24"/>
      <c r="J25" s="21">
        <v>10</v>
      </c>
      <c r="K25" s="22">
        <v>9</v>
      </c>
      <c r="L25" s="23"/>
      <c r="M25" s="4"/>
      <c r="N25" s="4"/>
      <c r="O25" s="4"/>
    </row>
    <row r="26" ht="24.95" customHeight="1" spans="1:15">
      <c r="A26" s="4"/>
      <c r="B26" s="4" t="s">
        <v>69</v>
      </c>
      <c r="C26" s="4" t="s">
        <v>70</v>
      </c>
      <c r="D26" s="11" t="s">
        <v>71</v>
      </c>
      <c r="E26" s="11"/>
      <c r="F26" s="11"/>
      <c r="G26" s="4" t="s">
        <v>72</v>
      </c>
      <c r="H26" s="13" t="s">
        <v>73</v>
      </c>
      <c r="I26" s="24"/>
      <c r="J26" s="21">
        <v>10</v>
      </c>
      <c r="K26" s="22">
        <v>8</v>
      </c>
      <c r="L26" s="23"/>
      <c r="M26" s="4"/>
      <c r="N26" s="4"/>
      <c r="O26" s="4"/>
    </row>
    <row r="27" s="1" customFormat="1" ht="47.45" customHeight="1" spans="1:15">
      <c r="A27" s="16" t="s">
        <v>74</v>
      </c>
      <c r="B27" s="16"/>
      <c r="C27" s="16"/>
      <c r="D27" s="16"/>
      <c r="E27" s="16"/>
      <c r="F27" s="16"/>
      <c r="G27" s="16"/>
      <c r="H27" s="16"/>
      <c r="I27" s="16"/>
      <c r="J27" s="16">
        <f>SUM(J14:J26)+J6</f>
        <v>100</v>
      </c>
      <c r="K27" s="25">
        <f>SUM(K14:L26)+N6</f>
        <v>95.595</v>
      </c>
      <c r="L27" s="16"/>
      <c r="M27" s="26" t="s">
        <v>75</v>
      </c>
      <c r="N27" s="26"/>
      <c r="O27" s="26"/>
    </row>
    <row r="28" ht="39.6" customHeight="1" spans="1:15">
      <c r="A28" s="17" t="s">
        <v>76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ht="39.6" customHeight="1" spans="1: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ht="39.6" customHeight="1" spans="1: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ht="39.6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ht="39.6" customHeight="1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39.6" customHeight="1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39.6" customHeight="1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</sheetData>
  <mergeCells count="11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2"/>
    <mergeCell ref="A23:A26"/>
    <mergeCell ref="B12:B13"/>
    <mergeCell ref="B14:B21"/>
    <mergeCell ref="B23:B25"/>
    <mergeCell ref="C12:C13"/>
    <mergeCell ref="C14:C16"/>
    <mergeCell ref="C17:C18"/>
    <mergeCell ref="C19:C21"/>
    <mergeCell ref="C23:C25"/>
    <mergeCell ref="G12:G13"/>
    <mergeCell ref="J12:J13"/>
    <mergeCell ref="H12:I13"/>
    <mergeCell ref="K12:L13"/>
    <mergeCell ref="D12:F13"/>
    <mergeCell ref="M12:O13"/>
    <mergeCell ref="A5:B9"/>
    <mergeCell ref="A28:O42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