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12" tabRatio="797"/>
  </bookViews>
  <sheets>
    <sheet name="北京市文化和旅游局项目绩效自评表" sheetId="6" r:id="rId1"/>
  </sheets>
  <definedNames>
    <definedName name="_xlnm.Print_Area" localSheetId="0">北京市文化和旅游局项目绩效自评表!$A$1:$O$41</definedName>
  </definedNames>
  <calcPr calcId="144525"/>
</workbook>
</file>

<file path=xl/sharedStrings.xml><?xml version="1.0" encoding="utf-8"?>
<sst xmlns="http://schemas.openxmlformats.org/spreadsheetml/2006/main" count="90" uniqueCount="75">
  <si>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</si>
  <si>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</si>
  <si>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</si>
  <si>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文旅标准化、信息化建设技术支撑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</si>
  <si>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</si>
  <si>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</si>
  <si>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</si>
  <si>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</si>
  <si>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</si>
  <si>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</si>
  <si>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</si>
  <si>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</si>
  <si>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</si>
  <si>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</si>
  <si>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</si>
  <si>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</si>
  <si>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</si>
  <si>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</si>
  <si>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</si>
  <si>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</si>
  <si>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</si>
  <si>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</si>
  <si>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</si>
  <si>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文化和旅游标准化技术支撑项目，加强标准规范化管理，提高标准制修订质量。组织开展文化和旅游标准化试点工作，推动标准化管理方式的应用，提升文旅服务水平，发挥试点单位的示范作用。根据本市信息化项目建设相关规定，提出信息化项目统筹建议，更新北京市智慧文旅顶层设计和项目清单，对有信息化项目申报需求的业务处室和局属单位进行申报辅导，提出对申报材料修改意见，编写信息化建设分析报告，对我局年度信息化建设提供科学指导。</t>
  </si>
  <si>
    <t>结合文化和旅游标准化管理工作需求，完成了文旅标准化全流程技术支撑服务，确保标准制修订符合技术要求；完成了年度标准化试点工作的目标，进一步提高了北京市文化和旅游领域地方标准化工作水平。同时，通过信息化项目申报技术支撑，为我局年度信息化建设提供了科学指导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</si>
  <si>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</si>
  <si>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</si>
  <si>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</si>
  <si>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</si>
  <si>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</si>
  <si>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</si>
  <si>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</si>
  <si>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</si>
  <si>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</si>
  <si>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组织召开标准评审会</t>
  </si>
  <si>
    <t>≥1次</t>
  </si>
  <si>
    <t>1次</t>
  </si>
  <si>
    <t>组织协调制修订标准数量</t>
  </si>
  <si>
    <t>≥1个</t>
  </si>
  <si>
    <t>1个</t>
  </si>
  <si>
    <t>形成分析报告数量</t>
  </si>
  <si>
    <t>≥1篇</t>
  </si>
  <si>
    <t>1篇</t>
  </si>
  <si>
    <t>质量指标</t>
  </si>
  <si>
    <t>标准制修订程序</t>
  </si>
  <si>
    <t>程序规范，适用性强</t>
  </si>
  <si>
    <t>标准文本质量</t>
  </si>
  <si>
    <t>通过专家评审</t>
  </si>
  <si>
    <t>分析报告质量</t>
  </si>
  <si>
    <t>质量良好，提出对策建议，提供技术指导、支撑服务</t>
  </si>
  <si>
    <t>完成</t>
  </si>
  <si>
    <t>时效指标</t>
  </si>
  <si>
    <t>项目完成时间</t>
  </si>
  <si>
    <t>≤12月</t>
  </si>
  <si>
    <t>6月-12月</t>
  </si>
  <si>
    <t>成本指标</t>
  </si>
  <si>
    <t>经济成本指标</t>
  </si>
  <si>
    <t>预算控制数</t>
  </si>
  <si>
    <t>≤91.18万元</t>
  </si>
  <si>
    <t>86.8231万元</t>
  </si>
  <si>
    <t>效益指标</t>
  </si>
  <si>
    <t>社会效益指标</t>
  </si>
  <si>
    <t>指导和支持北京文旅局年度信息化项目计划申报</t>
  </si>
  <si>
    <t>提高信息化项目申报效率，促进信息化建设</t>
  </si>
  <si>
    <t>标准制修订规范程度</t>
  </si>
  <si>
    <t>有所提升</t>
  </si>
  <si>
    <t>文化和旅游行业标准化管理水平</t>
  </si>
  <si>
    <t>满意度指标</t>
  </si>
  <si>
    <t>服务对象满意度指标</t>
  </si>
  <si>
    <t>相关单位满意度</t>
  </si>
  <si>
    <t>≥80%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</si>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</sst>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176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  <numFmt numFmtId="43" formatCode="_ * #,##0.00_ ;_ * \-#,##0.00_ ;_ * &quot;-&quot;??_ ;_ @_ "/>
    <numFmt numFmtId="178" formatCode="0.000000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24" borderId="1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8" borderId="14" applyNumberFormat="0" applyAlignment="0" applyProtection="0">
      <alignment vertical="center"/>
    </xf>
    <xf numFmtId="0" fontId="26" fillId="24" borderId="15" applyNumberFormat="0" applyAlignment="0" applyProtection="0">
      <alignment vertical="center"/>
    </xf>
    <xf numFmtId="0" fontId="27" fillId="29" borderId="16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8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178" fontId="2" fillId="0" borderId="7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1"/>
  <sheetViews>
    <sheetView tabSelected="1" zoomScale="70" zoomScaleNormal="70" zoomScaleSheetLayoutView="85" topLeftCell="A4" workbookViewId="0">
      <selection activeCell="H11" sqref="H11:O11"/>
    </sheetView>
  </sheetViews>
  <sheetFormatPr defaultColWidth="9" defaultRowHeight="14.4"/>
  <cols>
    <col min="1" max="1" width="9.63888888888889" customWidth="1"/>
    <col min="2" max="3" width="10" customWidth="1"/>
    <col min="4" max="4" width="10.25" customWidth="1"/>
    <col min="5" max="5" width="11.3796296296296" customWidth="1"/>
    <col min="6" max="6" width="9" customWidth="1"/>
    <col min="7" max="7" width="15.25" customWidth="1"/>
    <col min="8" max="8" width="9.88888888888889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796296296296" customWidth="1"/>
    <col min="15" max="15" width="8.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14">
        <v>91.18</v>
      </c>
      <c r="F6" s="15">
        <v>91.18</v>
      </c>
      <c r="G6" s="16"/>
      <c r="H6" s="15">
        <v>86.8231</v>
      </c>
      <c r="I6" s="16"/>
      <c r="J6" s="4">
        <v>10</v>
      </c>
      <c r="K6" s="4"/>
      <c r="L6" s="22">
        <f>H6/F6</f>
        <v>0.952216494845361</v>
      </c>
      <c r="M6" s="22"/>
      <c r="N6" s="25">
        <f>ROUND(L6,4)*J6</f>
        <v>9.522</v>
      </c>
      <c r="O6" s="25"/>
    </row>
    <row r="7" ht="39.6" customHeight="1" spans="1:15">
      <c r="A7" s="4"/>
      <c r="B7" s="4"/>
      <c r="C7" s="4" t="s">
        <v>16</v>
      </c>
      <c r="D7" s="4"/>
      <c r="E7" s="14">
        <v>91.18</v>
      </c>
      <c r="F7" s="15">
        <v>91.18</v>
      </c>
      <c r="G7" s="16"/>
      <c r="H7" s="15">
        <v>86.8231</v>
      </c>
      <c r="I7" s="16"/>
      <c r="J7" s="4" t="s">
        <v>17</v>
      </c>
      <c r="K7" s="4"/>
      <c r="L7" s="22">
        <f>H7/F7</f>
        <v>0.952216494845361</v>
      </c>
      <c r="M7" s="22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17">
        <v>0</v>
      </c>
      <c r="F8" s="17">
        <v>0</v>
      </c>
      <c r="G8" s="17"/>
      <c r="H8" s="17">
        <v>0</v>
      </c>
      <c r="I8" s="17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17">
        <v>0</v>
      </c>
      <c r="F9" s="17">
        <v>0</v>
      </c>
      <c r="G9" s="17"/>
      <c r="H9" s="17">
        <v>0</v>
      </c>
      <c r="I9" s="17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33.5" customHeight="1" spans="1:15">
      <c r="A11" s="4"/>
      <c r="B11" s="6" t="s">
        <v>23</v>
      </c>
      <c r="C11" s="6"/>
      <c r="D11" s="6"/>
      <c r="E11" s="6"/>
      <c r="F11" s="6"/>
      <c r="G11" s="6"/>
      <c r="H11" s="4" t="s">
        <v>24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0" t="s">
        <v>14</v>
      </c>
      <c r="L12" s="4"/>
      <c r="M12" s="4" t="s">
        <v>31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24.95" customHeight="1" spans="1:15">
      <c r="A14" s="4"/>
      <c r="B14" s="7" t="s">
        <v>32</v>
      </c>
      <c r="C14" s="4" t="s">
        <v>33</v>
      </c>
      <c r="D14" s="8" t="s">
        <v>34</v>
      </c>
      <c r="E14" s="18"/>
      <c r="F14" s="19"/>
      <c r="G14" s="4" t="s">
        <v>35</v>
      </c>
      <c r="H14" s="20" t="s">
        <v>36</v>
      </c>
      <c r="I14" s="20"/>
      <c r="J14" s="23">
        <v>5</v>
      </c>
      <c r="K14" s="20">
        <v>5</v>
      </c>
      <c r="L14" s="20"/>
      <c r="M14" s="4"/>
      <c r="N14" s="4"/>
      <c r="O14" s="4"/>
    </row>
    <row r="15" ht="24.95" customHeight="1" spans="1:15">
      <c r="A15" s="4"/>
      <c r="B15" s="9"/>
      <c r="C15" s="4"/>
      <c r="D15" s="8" t="s">
        <v>37</v>
      </c>
      <c r="E15" s="18"/>
      <c r="F15" s="19"/>
      <c r="G15" s="4" t="s">
        <v>38</v>
      </c>
      <c r="H15" s="20" t="s">
        <v>39</v>
      </c>
      <c r="I15" s="20"/>
      <c r="J15" s="23">
        <v>5</v>
      </c>
      <c r="K15" s="20">
        <v>5</v>
      </c>
      <c r="L15" s="20"/>
      <c r="M15" s="4"/>
      <c r="N15" s="4"/>
      <c r="O15" s="4"/>
    </row>
    <row r="16" ht="24.95" customHeight="1" spans="1:15">
      <c r="A16" s="4"/>
      <c r="B16" s="9"/>
      <c r="C16" s="4"/>
      <c r="D16" s="8" t="s">
        <v>40</v>
      </c>
      <c r="E16" s="18"/>
      <c r="F16" s="19"/>
      <c r="G16" s="4" t="s">
        <v>41</v>
      </c>
      <c r="H16" s="20" t="s">
        <v>42</v>
      </c>
      <c r="I16" s="20"/>
      <c r="J16" s="23">
        <v>5</v>
      </c>
      <c r="K16" s="20">
        <v>5</v>
      </c>
      <c r="L16" s="20"/>
      <c r="M16" s="4"/>
      <c r="N16" s="4"/>
      <c r="O16" s="4"/>
    </row>
    <row r="17" ht="28.5" customHeight="1" spans="1:15">
      <c r="A17" s="4"/>
      <c r="B17" s="9"/>
      <c r="C17" s="4" t="s">
        <v>43</v>
      </c>
      <c r="D17" s="8" t="s">
        <v>44</v>
      </c>
      <c r="E17" s="18"/>
      <c r="F17" s="19"/>
      <c r="G17" s="4" t="s">
        <v>45</v>
      </c>
      <c r="H17" s="20" t="s">
        <v>45</v>
      </c>
      <c r="I17" s="20"/>
      <c r="J17" s="23">
        <v>6</v>
      </c>
      <c r="K17" s="20">
        <v>6</v>
      </c>
      <c r="L17" s="20"/>
      <c r="M17" s="4"/>
      <c r="N17" s="4"/>
      <c r="O17" s="4"/>
    </row>
    <row r="18" ht="24.95" customHeight="1" spans="1:15">
      <c r="A18" s="4"/>
      <c r="B18" s="9"/>
      <c r="C18" s="4"/>
      <c r="D18" s="8" t="s">
        <v>46</v>
      </c>
      <c r="E18" s="18"/>
      <c r="F18" s="19"/>
      <c r="G18" s="4" t="s">
        <v>47</v>
      </c>
      <c r="H18" s="20" t="s">
        <v>47</v>
      </c>
      <c r="I18" s="20"/>
      <c r="J18" s="23">
        <v>6</v>
      </c>
      <c r="K18" s="20">
        <v>6</v>
      </c>
      <c r="L18" s="20"/>
      <c r="M18" s="4"/>
      <c r="N18" s="4"/>
      <c r="O18" s="4"/>
    </row>
    <row r="19" ht="60" customHeight="1" spans="1:15">
      <c r="A19" s="4"/>
      <c r="B19" s="9"/>
      <c r="C19" s="4"/>
      <c r="D19" s="8" t="s">
        <v>48</v>
      </c>
      <c r="E19" s="18"/>
      <c r="F19" s="19"/>
      <c r="G19" s="4" t="s">
        <v>49</v>
      </c>
      <c r="H19" s="20" t="s">
        <v>50</v>
      </c>
      <c r="I19" s="20"/>
      <c r="J19" s="23">
        <v>6</v>
      </c>
      <c r="K19" s="20">
        <v>6</v>
      </c>
      <c r="L19" s="20"/>
      <c r="M19" s="4"/>
      <c r="N19" s="4"/>
      <c r="O19" s="4"/>
    </row>
    <row r="20" ht="24.95" customHeight="1" spans="1:15">
      <c r="A20" s="4"/>
      <c r="B20" s="9"/>
      <c r="C20" s="4" t="s">
        <v>51</v>
      </c>
      <c r="D20" s="8" t="s">
        <v>52</v>
      </c>
      <c r="E20" s="18"/>
      <c r="F20" s="19"/>
      <c r="G20" s="4" t="s">
        <v>53</v>
      </c>
      <c r="H20" s="20" t="s">
        <v>54</v>
      </c>
      <c r="I20" s="20"/>
      <c r="J20" s="23">
        <v>7</v>
      </c>
      <c r="K20" s="20">
        <v>7</v>
      </c>
      <c r="L20" s="20"/>
      <c r="M20" s="4"/>
      <c r="N20" s="4"/>
      <c r="O20" s="4"/>
    </row>
    <row r="21" ht="24.95" customHeight="1" spans="1:15">
      <c r="A21" s="4"/>
      <c r="B21" s="7" t="s">
        <v>55</v>
      </c>
      <c r="C21" s="4" t="s">
        <v>56</v>
      </c>
      <c r="D21" s="8" t="s">
        <v>57</v>
      </c>
      <c r="E21" s="18"/>
      <c r="F21" s="19"/>
      <c r="G21" s="4" t="s">
        <v>58</v>
      </c>
      <c r="H21" s="20" t="s">
        <v>59</v>
      </c>
      <c r="I21" s="20"/>
      <c r="J21" s="23">
        <v>10</v>
      </c>
      <c r="K21" s="20">
        <v>10</v>
      </c>
      <c r="L21" s="20"/>
      <c r="M21" s="4"/>
      <c r="N21" s="4"/>
      <c r="O21" s="4"/>
    </row>
    <row r="22" ht="48" customHeight="1" spans="1:15">
      <c r="A22" s="4"/>
      <c r="B22" s="4" t="s">
        <v>60</v>
      </c>
      <c r="C22" s="4" t="s">
        <v>61</v>
      </c>
      <c r="D22" s="8" t="s">
        <v>62</v>
      </c>
      <c r="E22" s="18"/>
      <c r="F22" s="19"/>
      <c r="G22" s="4" t="s">
        <v>63</v>
      </c>
      <c r="H22" s="20" t="s">
        <v>63</v>
      </c>
      <c r="I22" s="20"/>
      <c r="J22" s="23">
        <v>10</v>
      </c>
      <c r="K22" s="20">
        <v>10</v>
      </c>
      <c r="L22" s="20"/>
      <c r="M22" s="4"/>
      <c r="N22" s="4"/>
      <c r="O22" s="4"/>
    </row>
    <row r="23" ht="24.95" customHeight="1" spans="1:15">
      <c r="A23" s="4"/>
      <c r="B23" s="4"/>
      <c r="C23" s="4"/>
      <c r="D23" s="8" t="s">
        <v>64</v>
      </c>
      <c r="E23" s="18"/>
      <c r="F23" s="19"/>
      <c r="G23" s="4" t="s">
        <v>65</v>
      </c>
      <c r="H23" s="20" t="s">
        <v>65</v>
      </c>
      <c r="I23" s="20"/>
      <c r="J23" s="23">
        <v>10</v>
      </c>
      <c r="K23" s="20">
        <v>9</v>
      </c>
      <c r="L23" s="20"/>
      <c r="M23" s="4"/>
      <c r="N23" s="4"/>
      <c r="O23" s="4"/>
    </row>
    <row r="24" ht="24.95" customHeight="1" spans="1:15">
      <c r="A24" s="4"/>
      <c r="B24" s="4"/>
      <c r="C24" s="4"/>
      <c r="D24" s="8" t="s">
        <v>66</v>
      </c>
      <c r="E24" s="18"/>
      <c r="F24" s="19"/>
      <c r="G24" s="4" t="s">
        <v>65</v>
      </c>
      <c r="H24" s="20" t="s">
        <v>65</v>
      </c>
      <c r="I24" s="20"/>
      <c r="J24" s="23">
        <v>10</v>
      </c>
      <c r="K24" s="20">
        <v>9</v>
      </c>
      <c r="L24" s="20"/>
      <c r="M24" s="4"/>
      <c r="N24" s="4"/>
      <c r="O24" s="4"/>
    </row>
    <row r="25" ht="37.5" customHeight="1" spans="1:15">
      <c r="A25" s="4"/>
      <c r="B25" s="4" t="s">
        <v>67</v>
      </c>
      <c r="C25" s="4" t="s">
        <v>68</v>
      </c>
      <c r="D25" s="8" t="s">
        <v>69</v>
      </c>
      <c r="E25" s="18"/>
      <c r="F25" s="19"/>
      <c r="G25" s="4" t="s">
        <v>70</v>
      </c>
      <c r="H25" s="21" t="s">
        <v>71</v>
      </c>
      <c r="I25" s="20"/>
      <c r="J25" s="23">
        <v>10</v>
      </c>
      <c r="K25" s="20">
        <v>8</v>
      </c>
      <c r="L25" s="20"/>
      <c r="M25" s="4"/>
      <c r="N25" s="4"/>
      <c r="O25" s="4"/>
    </row>
    <row r="26" s="1" customFormat="1" ht="47.45" customHeight="1" spans="1:15">
      <c r="A26" s="10" t="s">
        <v>72</v>
      </c>
      <c r="B26" s="10"/>
      <c r="C26" s="10"/>
      <c r="D26" s="10"/>
      <c r="E26" s="10"/>
      <c r="F26" s="10"/>
      <c r="G26" s="10"/>
      <c r="H26" s="10"/>
      <c r="I26" s="10"/>
      <c r="J26" s="10">
        <f>SUM(J14:J25)+J6</f>
        <v>100</v>
      </c>
      <c r="K26" s="24">
        <f>SUM(K14:L25)+N6</f>
        <v>95.522</v>
      </c>
      <c r="L26" s="10"/>
      <c r="M26" s="26" t="s">
        <v>73</v>
      </c>
      <c r="N26" s="26"/>
      <c r="O26" s="26"/>
    </row>
    <row r="27" ht="39.6" customHeight="1" spans="1:15">
      <c r="A27" s="11" t="s">
        <v>74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39.6" customHeight="1" spans="1:1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ht="39.6" customHeight="1" spans="1: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ht="39.6" customHeight="1" spans="1:1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ht="39.6" customHeight="1" spans="1:1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ht="39.6" customHeight="1" spans="1:1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ht="39.6" customHeight="1" spans="1:1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1:1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</sheetData>
  <mergeCells count="110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0:A11"/>
    <mergeCell ref="A12:A21"/>
    <mergeCell ref="A22:A25"/>
    <mergeCell ref="B12:B13"/>
    <mergeCell ref="B14:B20"/>
    <mergeCell ref="B22:B24"/>
    <mergeCell ref="C12:C13"/>
    <mergeCell ref="C14:C16"/>
    <mergeCell ref="C17:C19"/>
    <mergeCell ref="C22:C24"/>
    <mergeCell ref="G12:G13"/>
    <mergeCell ref="J12:J13"/>
    <mergeCell ref="A5:B9"/>
    <mergeCell ref="H12:I13"/>
    <mergeCell ref="K12:L13"/>
    <mergeCell ref="D12:F13"/>
    <mergeCell ref="M12:O13"/>
    <mergeCell ref="A27:O41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user</cp:lastModifiedBy>
  <dcterms:created xsi:type="dcterms:W3CDTF">2015-06-07T02:19:00Z</dcterms:created>
  <cp:lastPrinted>2023-04-13T17:55:00Z</cp:lastPrinted>
  <dcterms:modified xsi:type="dcterms:W3CDTF">2025-08-26T12:12:41Z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2052-11.8.2.1127</vt:lpwstr>
  </property>
  <property fmtid="{D5CDD505-2E9C-101B-9397-08002B2CF9AE}" pid="3" name="ICV">
    <vt:lpwstr>3E08EB8A08FC492890612FCEC8DD2354_13</vt:lpwstr>
  </property>
</Properties>
</file>