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52" windowHeight="9555" tabRatio="797"/>
  </bookViews>
  <sheets>
    <sheet name="北京市文化和旅游局项目绩效自评表" sheetId="6" r:id="rId1"/>
  </sheets>
  <definedNames>
    <definedName name="_xlnm.Print_Area" localSheetId="0">北京市文化和旅游局项目绩效自评表!$A$1:$O$42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<sst xmlns="http://schemas.openxmlformats.org/spreadsheetml/2006/main" count="93" uniqueCount="79">
  <si>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</si>
  <si>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</si>
  <si>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</si>
  <si>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文旅支援合作市场推广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</si>
  <si>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</si>
  <si>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</si>
  <si>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</si>
  <si>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</si>
  <si>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</si>
  <si>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</si>
  <si>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</si>
  <si>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</si>
  <si>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</si>
  <si>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</si>
  <si>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</si>
  <si>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</si>
  <si>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</si>
  <si>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</si>
  <si>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</si>
  <si>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</si>
  <si>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</si>
  <si>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</si>
  <si>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</si>
  <si>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目标1：组织自驾游宣传推广活动。就区域支援合作发展相关问题进行讨论、决策，促进区域文化旅游合作健康发展； 
目标2：继续为外省市来京开展与文化旅游有关的活动提供支持，同时积极参加外省市邀请参加赴外省市开展的文化旅游相关活动,参与各文化旅游联盟活动，支持重要文化旅游城市交流，体现首都服务全国的大局意识和责任。
目标3：大力宣传推广北京汽车自驾游活动，打造北京汽车自驾旅游活动品牌，为北京居民及业内人士提供一个高层次的汽车自驾旅游交流平台，为北京市发展汽车自驾旅游产业引入新思路、新理念。</t>
  </si>
  <si>
    <t>8月16日至26日，2024年文旅支援合作市场推广活动在内蒙古赤峰市、通辽市、兴安盟、呼伦贝尔市等支援合作地区开展。宣传推广以自驾车为载体，结合文化交流、帮扶指导、产业合作等丰富多彩文旅主题活动。通过本次合作推广活动，京蒙两地携手共进，不加大协作力度，拓展协作广度，吸引更多游客到内蒙古观光，助力内蒙古文旅产业高质量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</si>
  <si>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</si>
  <si>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</si>
  <si>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</si>
  <si>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</si>
  <si>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</si>
  <si>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</si>
  <si>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</si>
  <si>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</si>
  <si>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</si>
  <si>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组织及参与外省市文化旅游相关活动</t>
  </si>
  <si>
    <t>≥10次</t>
  </si>
  <si>
    <t>30次</t>
  </si>
  <si>
    <t>年初指标值设置偏低，后续加强指标设置。</t>
  </si>
  <si>
    <t>支援合作地区文旅产业提升推广活动</t>
  </si>
  <si>
    <t>≥5天</t>
  </si>
  <si>
    <t>5天</t>
  </si>
  <si>
    <t>质量指标</t>
  </si>
  <si>
    <t>自驾活动路线覆盖</t>
  </si>
  <si>
    <t>＝100%</t>
  </si>
  <si>
    <t>活动主题明确、内容丰富</t>
  </si>
  <si>
    <t>良好</t>
  </si>
  <si>
    <t>时效指标</t>
  </si>
  <si>
    <t>制定工作计划</t>
  </si>
  <si>
    <t>≤3月</t>
  </si>
  <si>
    <t>3月</t>
  </si>
  <si>
    <t>项目实施时间</t>
  </si>
  <si>
    <t>≤11月</t>
  </si>
  <si>
    <t>8月</t>
  </si>
  <si>
    <t>进行项目总结</t>
  </si>
  <si>
    <t>≤12月</t>
  </si>
  <si>
    <t>9月</t>
  </si>
  <si>
    <t>成本指标</t>
  </si>
  <si>
    <t>经济成本指标</t>
  </si>
  <si>
    <t>文旅支援合作交流活动</t>
  </si>
  <si>
    <t>≤20万元</t>
  </si>
  <si>
    <t>11.554174万元</t>
  </si>
  <si>
    <t>≤80万元</t>
  </si>
  <si>
    <t>79.49万元</t>
  </si>
  <si>
    <t>效益指标</t>
  </si>
  <si>
    <t>社会效益指标</t>
  </si>
  <si>
    <t>活动吸引人次</t>
  </si>
  <si>
    <t>≥2000人次</t>
  </si>
  <si>
    <t>2000人次</t>
  </si>
  <si>
    <t>宣传推广北京汽车露营旅游活动</t>
  </si>
  <si>
    <t>效果显著</t>
  </si>
  <si>
    <t>支持重要文化旅游城市交流，体现首都服务全国的大局意识和责任</t>
  </si>
  <si>
    <t>满意度指标</t>
  </si>
  <si>
    <t>服务对象满意度指标</t>
  </si>
  <si>
    <t>活动受众满意度</t>
  </si>
  <si>
    <t>≥95%</t>
  </si>
  <si>
    <t>满意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</si>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</sst>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  <numFmt numFmtId="177" formatCode="0.000000_ "/>
    <numFmt numFmtId="178" formatCode="0.00_ "/>
  </numFmts>
  <fonts count="30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57" fontId="4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top" wrapText="1"/>
    </xf>
    <xf numFmtId="0" fontId="0" fillId="0" borderId="8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4" xfId="0" applyFont="1" applyBorder="1" applyAlignment="1">
      <alignment horizontal="center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78" fontId="2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42"/>
  <sheetViews>
    <sheetView tabSelected="1" zoomScale="70" zoomScaleNormal="70" zoomScaleSheetLayoutView="80" workbookViewId="0">
      <selection activeCell="C3" sqref="C3:O4"/>
    </sheetView>
  </sheetViews>
  <sheetFormatPr defaultColWidth="9" defaultRowHeight="13.85"/>
  <cols>
    <col min="1" max="1" width="9.63716814159292" customWidth="1"/>
    <col min="2" max="3" width="10" customWidth="1"/>
    <col min="4" max="4" width="10.2477876106195" customWidth="1"/>
    <col min="5" max="5" width="11.3805309734513" customWidth="1"/>
    <col min="6" max="6" width="9" customWidth="1"/>
    <col min="7" max="7" width="15.2477876106195" customWidth="1"/>
    <col min="8" max="8" width="9.88495575221239" customWidth="1"/>
    <col min="9" max="9" width="10.2477876106195" customWidth="1"/>
    <col min="10" max="10" width="10" customWidth="1"/>
    <col min="11" max="11" width="32.5044247787611" customWidth="1"/>
    <col min="12" max="12" width="25.5044247787611" customWidth="1"/>
    <col min="13" max="13" width="12" customWidth="1"/>
    <col min="14" max="14" width="16.3805309734513" customWidth="1"/>
    <col min="15" max="15" width="8.50442477876106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65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6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6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6" customHeight="1" spans="1:15">
      <c r="A6" s="4"/>
      <c r="B6" s="4"/>
      <c r="C6" s="5" t="s">
        <v>15</v>
      </c>
      <c r="D6" s="5"/>
      <c r="E6" s="6">
        <v>100</v>
      </c>
      <c r="F6" s="7">
        <v>100</v>
      </c>
      <c r="G6" s="8"/>
      <c r="H6" s="9">
        <v>91.414174</v>
      </c>
      <c r="I6" s="25"/>
      <c r="J6" s="4">
        <v>10</v>
      </c>
      <c r="K6" s="4"/>
      <c r="L6" s="26">
        <f>H6/F6</f>
        <v>0.91414174</v>
      </c>
      <c r="M6" s="26"/>
      <c r="N6" s="27">
        <f>ROUND(L6,4)*J6</f>
        <v>9.141</v>
      </c>
      <c r="O6" s="27"/>
    </row>
    <row r="7" ht="39.6" customHeight="1" spans="1:15">
      <c r="A7" s="4"/>
      <c r="B7" s="4"/>
      <c r="C7" s="4" t="s">
        <v>16</v>
      </c>
      <c r="D7" s="4"/>
      <c r="E7" s="6">
        <v>100</v>
      </c>
      <c r="F7" s="7">
        <v>100</v>
      </c>
      <c r="G7" s="8"/>
      <c r="H7" s="9">
        <v>91.414174</v>
      </c>
      <c r="I7" s="25"/>
      <c r="J7" s="4" t="s">
        <v>17</v>
      </c>
      <c r="K7" s="4"/>
      <c r="L7" s="26">
        <f>H7/F7</f>
        <v>0.91414174</v>
      </c>
      <c r="M7" s="26"/>
      <c r="N7" s="4" t="s">
        <v>17</v>
      </c>
      <c r="O7" s="4"/>
    </row>
    <row r="8" ht="39.6" customHeight="1" spans="1:15">
      <c r="A8" s="4"/>
      <c r="B8" s="4"/>
      <c r="C8" s="4" t="s">
        <v>18</v>
      </c>
      <c r="D8" s="4"/>
      <c r="E8" s="10">
        <v>0</v>
      </c>
      <c r="F8" s="10">
        <v>0</v>
      </c>
      <c r="G8" s="10"/>
      <c r="H8" s="10">
        <v>0</v>
      </c>
      <c r="I8" s="10"/>
      <c r="J8" s="4" t="s">
        <v>17</v>
      </c>
      <c r="K8" s="4"/>
      <c r="L8" s="4" t="s">
        <v>17</v>
      </c>
      <c r="M8" s="4"/>
      <c r="N8" s="4" t="s">
        <v>17</v>
      </c>
      <c r="O8" s="4"/>
    </row>
    <row r="9" ht="39.6" customHeight="1" spans="1:15">
      <c r="A9" s="4"/>
      <c r="B9" s="4"/>
      <c r="C9" s="4" t="s">
        <v>19</v>
      </c>
      <c r="D9" s="4"/>
      <c r="E9" s="10">
        <v>0</v>
      </c>
      <c r="F9" s="10">
        <v>0</v>
      </c>
      <c r="G9" s="10"/>
      <c r="H9" s="10">
        <v>0</v>
      </c>
      <c r="I9" s="10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13.25" customHeight="1" spans="1:15">
      <c r="A11" s="4"/>
      <c r="B11" s="11" t="s">
        <v>23</v>
      </c>
      <c r="C11" s="11"/>
      <c r="D11" s="11"/>
      <c r="E11" s="11"/>
      <c r="F11" s="11"/>
      <c r="G11" s="11"/>
      <c r="H11" s="5" t="s">
        <v>24</v>
      </c>
      <c r="I11" s="5"/>
      <c r="J11" s="5"/>
      <c r="K11" s="5"/>
      <c r="L11" s="5"/>
      <c r="M11" s="5"/>
      <c r="N11" s="5"/>
      <c r="O11" s="5"/>
    </row>
    <row r="12" ht="38.45" customHeight="1" spans="1:15">
      <c r="A12" s="4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/>
      <c r="J12" s="4" t="s">
        <v>12</v>
      </c>
      <c r="K12" s="20" t="s">
        <v>14</v>
      </c>
      <c r="L12" s="4"/>
      <c r="M12" s="4" t="s">
        <v>31</v>
      </c>
      <c r="N12" s="4"/>
      <c r="O12" s="4"/>
    </row>
    <row r="13" ht="38.45" customHeight="1" spans="1:1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ht="24.95" customHeight="1" spans="1:15">
      <c r="A14" s="4"/>
      <c r="B14" s="12" t="s">
        <v>32</v>
      </c>
      <c r="C14" s="4" t="s">
        <v>33</v>
      </c>
      <c r="D14" s="13" t="s">
        <v>34</v>
      </c>
      <c r="E14" s="13"/>
      <c r="F14" s="13"/>
      <c r="G14" s="4" t="s">
        <v>35</v>
      </c>
      <c r="H14" s="14" t="s">
        <v>36</v>
      </c>
      <c r="I14" s="14"/>
      <c r="J14" s="28">
        <v>5</v>
      </c>
      <c r="K14" s="29">
        <v>4.5</v>
      </c>
      <c r="L14" s="30"/>
      <c r="M14" s="4" t="s">
        <v>37</v>
      </c>
      <c r="N14" s="4"/>
      <c r="O14" s="4"/>
    </row>
    <row r="15" ht="24.95" customHeight="1" spans="1:15">
      <c r="A15" s="4"/>
      <c r="B15" s="15"/>
      <c r="C15" s="4"/>
      <c r="D15" s="13" t="s">
        <v>38</v>
      </c>
      <c r="E15" s="13"/>
      <c r="F15" s="13"/>
      <c r="G15" s="4" t="s">
        <v>39</v>
      </c>
      <c r="H15" s="14" t="s">
        <v>40</v>
      </c>
      <c r="I15" s="14"/>
      <c r="J15" s="28">
        <v>5</v>
      </c>
      <c r="K15" s="29">
        <v>5</v>
      </c>
      <c r="L15" s="30"/>
      <c r="M15" s="4"/>
      <c r="N15" s="4"/>
      <c r="O15" s="4"/>
    </row>
    <row r="16" ht="24.95" customHeight="1" spans="1:15">
      <c r="A16" s="4"/>
      <c r="B16" s="15"/>
      <c r="C16" s="4" t="s">
        <v>41</v>
      </c>
      <c r="D16" s="13" t="s">
        <v>42</v>
      </c>
      <c r="E16" s="13"/>
      <c r="F16" s="13"/>
      <c r="G16" s="4" t="s">
        <v>43</v>
      </c>
      <c r="H16" s="16">
        <v>1</v>
      </c>
      <c r="I16" s="14"/>
      <c r="J16" s="28">
        <v>3</v>
      </c>
      <c r="K16" s="29">
        <v>3</v>
      </c>
      <c r="L16" s="30"/>
      <c r="M16" s="4"/>
      <c r="N16" s="4"/>
      <c r="O16" s="4"/>
    </row>
    <row r="17" ht="24.95" customHeight="1" spans="1:15">
      <c r="A17" s="4"/>
      <c r="B17" s="15"/>
      <c r="C17" s="4"/>
      <c r="D17" s="13" t="s">
        <v>44</v>
      </c>
      <c r="E17" s="13"/>
      <c r="F17" s="13"/>
      <c r="G17" s="4" t="s">
        <v>45</v>
      </c>
      <c r="H17" s="17" t="s">
        <v>45</v>
      </c>
      <c r="I17" s="31"/>
      <c r="J17" s="28">
        <v>3</v>
      </c>
      <c r="K17" s="29">
        <v>3</v>
      </c>
      <c r="L17" s="30"/>
      <c r="M17" s="4"/>
      <c r="N17" s="4"/>
      <c r="O17" s="4"/>
    </row>
    <row r="18" ht="24.95" customHeight="1" spans="1:15">
      <c r="A18" s="4"/>
      <c r="B18" s="15"/>
      <c r="C18" s="4" t="s">
        <v>46</v>
      </c>
      <c r="D18" s="13" t="s">
        <v>47</v>
      </c>
      <c r="E18" s="13"/>
      <c r="F18" s="13"/>
      <c r="G18" s="4" t="s">
        <v>48</v>
      </c>
      <c r="H18" s="18" t="s">
        <v>49</v>
      </c>
      <c r="I18" s="18"/>
      <c r="J18" s="28">
        <v>8</v>
      </c>
      <c r="K18" s="29">
        <v>8</v>
      </c>
      <c r="L18" s="30"/>
      <c r="M18" s="4"/>
      <c r="N18" s="4"/>
      <c r="O18" s="4"/>
    </row>
    <row r="19" ht="24.95" customHeight="1" spans="1:15">
      <c r="A19" s="4"/>
      <c r="B19" s="15"/>
      <c r="C19" s="4"/>
      <c r="D19" s="13" t="s">
        <v>50</v>
      </c>
      <c r="E19" s="13"/>
      <c r="F19" s="13"/>
      <c r="G19" s="4" t="s">
        <v>51</v>
      </c>
      <c r="H19" s="18" t="s">
        <v>52</v>
      </c>
      <c r="I19" s="18"/>
      <c r="J19" s="28">
        <v>8</v>
      </c>
      <c r="K19" s="29">
        <v>8</v>
      </c>
      <c r="L19" s="30"/>
      <c r="M19" s="4"/>
      <c r="N19" s="4"/>
      <c r="O19" s="4"/>
    </row>
    <row r="20" ht="24.95" customHeight="1" spans="1:15">
      <c r="A20" s="4"/>
      <c r="B20" s="19"/>
      <c r="C20" s="4"/>
      <c r="D20" s="13" t="s">
        <v>53</v>
      </c>
      <c r="E20" s="13"/>
      <c r="F20" s="13"/>
      <c r="G20" s="4" t="s">
        <v>54</v>
      </c>
      <c r="H20" s="20" t="s">
        <v>55</v>
      </c>
      <c r="I20" s="20"/>
      <c r="J20" s="28">
        <v>8</v>
      </c>
      <c r="K20" s="29">
        <v>8</v>
      </c>
      <c r="L20" s="30"/>
      <c r="M20" s="4"/>
      <c r="N20" s="4"/>
      <c r="O20" s="4"/>
    </row>
    <row r="21" ht="24.95" customHeight="1" spans="1:15">
      <c r="A21" s="4"/>
      <c r="B21" s="12" t="s">
        <v>56</v>
      </c>
      <c r="C21" s="4" t="s">
        <v>57</v>
      </c>
      <c r="D21" s="13" t="s">
        <v>58</v>
      </c>
      <c r="E21" s="13"/>
      <c r="F21" s="13"/>
      <c r="G21" s="4" t="s">
        <v>59</v>
      </c>
      <c r="H21" s="20" t="s">
        <v>60</v>
      </c>
      <c r="I21" s="20"/>
      <c r="J21" s="28">
        <v>4</v>
      </c>
      <c r="K21" s="29">
        <v>4</v>
      </c>
      <c r="L21" s="30"/>
      <c r="M21" s="4"/>
      <c r="N21" s="4"/>
      <c r="O21" s="4"/>
    </row>
    <row r="22" ht="24.95" customHeight="1" spans="1:15">
      <c r="A22" s="4"/>
      <c r="B22" s="15"/>
      <c r="C22" s="4"/>
      <c r="D22" s="13" t="s">
        <v>38</v>
      </c>
      <c r="E22" s="13"/>
      <c r="F22" s="13"/>
      <c r="G22" s="4" t="s">
        <v>61</v>
      </c>
      <c r="H22" s="20" t="s">
        <v>62</v>
      </c>
      <c r="I22" s="20"/>
      <c r="J22" s="28">
        <v>6</v>
      </c>
      <c r="K22" s="29">
        <v>6</v>
      </c>
      <c r="L22" s="30"/>
      <c r="M22" s="4"/>
      <c r="N22" s="4"/>
      <c r="O22" s="4"/>
    </row>
    <row r="23" ht="24.95" customHeight="1" spans="1:15">
      <c r="A23" s="4"/>
      <c r="B23" s="4" t="s">
        <v>63</v>
      </c>
      <c r="C23" s="4" t="s">
        <v>64</v>
      </c>
      <c r="D23" s="13" t="s">
        <v>65</v>
      </c>
      <c r="E23" s="13"/>
      <c r="F23" s="13"/>
      <c r="G23" s="4" t="s">
        <v>66</v>
      </c>
      <c r="H23" s="17" t="s">
        <v>67</v>
      </c>
      <c r="I23" s="31"/>
      <c r="J23" s="28">
        <v>10</v>
      </c>
      <c r="K23" s="29">
        <v>10</v>
      </c>
      <c r="L23" s="30"/>
      <c r="M23" s="4"/>
      <c r="N23" s="4"/>
      <c r="O23" s="4"/>
    </row>
    <row r="24" ht="24.95" customHeight="1" spans="1:15">
      <c r="A24" s="4"/>
      <c r="B24" s="4"/>
      <c r="C24" s="4"/>
      <c r="D24" s="13" t="s">
        <v>68</v>
      </c>
      <c r="E24" s="13"/>
      <c r="F24" s="13"/>
      <c r="G24" s="4" t="s">
        <v>69</v>
      </c>
      <c r="H24" s="17" t="s">
        <v>69</v>
      </c>
      <c r="I24" s="31"/>
      <c r="J24" s="28">
        <v>10</v>
      </c>
      <c r="K24" s="32">
        <v>9</v>
      </c>
      <c r="L24" s="33"/>
      <c r="M24" s="4"/>
      <c r="N24" s="4"/>
      <c r="O24" s="4"/>
    </row>
    <row r="25" ht="24.95" customHeight="1" spans="1:15">
      <c r="A25" s="4"/>
      <c r="B25" s="4"/>
      <c r="C25" s="4"/>
      <c r="D25" s="13" t="s">
        <v>70</v>
      </c>
      <c r="E25" s="13"/>
      <c r="F25" s="13"/>
      <c r="G25" s="4" t="s">
        <v>69</v>
      </c>
      <c r="H25" s="17" t="s">
        <v>69</v>
      </c>
      <c r="I25" s="31"/>
      <c r="J25" s="28">
        <v>10</v>
      </c>
      <c r="K25" s="32">
        <v>9</v>
      </c>
      <c r="L25" s="33"/>
      <c r="M25" s="4"/>
      <c r="N25" s="4"/>
      <c r="O25" s="4"/>
    </row>
    <row r="26" ht="24.95" customHeight="1" spans="1:15">
      <c r="A26" s="4"/>
      <c r="B26" s="4" t="s">
        <v>71</v>
      </c>
      <c r="C26" s="4" t="s">
        <v>72</v>
      </c>
      <c r="D26" s="13" t="s">
        <v>73</v>
      </c>
      <c r="E26" s="13"/>
      <c r="F26" s="13"/>
      <c r="G26" s="4" t="s">
        <v>74</v>
      </c>
      <c r="H26" s="17" t="s">
        <v>75</v>
      </c>
      <c r="I26" s="31"/>
      <c r="J26" s="28">
        <v>10</v>
      </c>
      <c r="K26" s="32">
        <v>8</v>
      </c>
      <c r="L26" s="33"/>
      <c r="M26" s="4"/>
      <c r="N26" s="4"/>
      <c r="O26" s="4"/>
    </row>
    <row r="27" s="1" customFormat="1" ht="47.45" customHeight="1" spans="1:15">
      <c r="A27" s="21" t="s">
        <v>76</v>
      </c>
      <c r="B27" s="21"/>
      <c r="C27" s="21"/>
      <c r="D27" s="21"/>
      <c r="E27" s="21"/>
      <c r="F27" s="21"/>
      <c r="G27" s="21"/>
      <c r="H27" s="21"/>
      <c r="I27" s="21"/>
      <c r="J27" s="21">
        <f>SUM(J14:J26)+J6</f>
        <v>100</v>
      </c>
      <c r="K27" s="34">
        <f>SUM(K14:L26)+N6</f>
        <v>94.641</v>
      </c>
      <c r="L27" s="21"/>
      <c r="M27" s="35" t="s">
        <v>77</v>
      </c>
      <c r="N27" s="35"/>
      <c r="O27" s="35"/>
    </row>
    <row r="28" ht="39.6" customHeight="1" spans="1:15">
      <c r="A28" s="22" t="s">
        <v>78</v>
      </c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</row>
    <row r="29" ht="39.6" customHeight="1" spans="1:1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</row>
    <row r="30" ht="39.6" customHeight="1" spans="1:1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</row>
    <row r="31" ht="39.6" customHeight="1" spans="1:15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</row>
    <row r="32" ht="39.6" customHeight="1" spans="1:15">
      <c r="A32" s="24"/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ht="39.6" customHeight="1" spans="1:15">
      <c r="A33" s="24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ht="39.6" customHeight="1" spans="1:15">
      <c r="A34" s="24"/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5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</row>
    <row r="36" spans="1:1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</row>
    <row r="37" spans="1:1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</row>
    <row r="38" spans="1:1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</row>
    <row r="39" spans="1:1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</row>
    <row r="40" spans="1:1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</row>
    <row r="41" spans="1:15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5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</sheetData>
  <mergeCells count="11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D23:F23"/>
    <mergeCell ref="H23:I23"/>
    <mergeCell ref="K23:L23"/>
    <mergeCell ref="M23:O23"/>
    <mergeCell ref="D24:F24"/>
    <mergeCell ref="H24:I24"/>
    <mergeCell ref="K24:L24"/>
    <mergeCell ref="M24:O24"/>
    <mergeCell ref="D25:F25"/>
    <mergeCell ref="H25:I25"/>
    <mergeCell ref="K25:L25"/>
    <mergeCell ref="M25:O25"/>
    <mergeCell ref="D26:F26"/>
    <mergeCell ref="H26:I26"/>
    <mergeCell ref="K26:L26"/>
    <mergeCell ref="M26:O26"/>
    <mergeCell ref="A27:I27"/>
    <mergeCell ref="K27:L27"/>
    <mergeCell ref="M27:O27"/>
    <mergeCell ref="A10:A11"/>
    <mergeCell ref="A12:A22"/>
    <mergeCell ref="A23:A26"/>
    <mergeCell ref="B12:B13"/>
    <mergeCell ref="B14:B20"/>
    <mergeCell ref="B21:B22"/>
    <mergeCell ref="B23:B25"/>
    <mergeCell ref="C12:C13"/>
    <mergeCell ref="C14:C15"/>
    <mergeCell ref="C16:C17"/>
    <mergeCell ref="C18:C20"/>
    <mergeCell ref="C21:C22"/>
    <mergeCell ref="C23:C25"/>
    <mergeCell ref="G12:G13"/>
    <mergeCell ref="J12:J13"/>
    <mergeCell ref="A5:B9"/>
    <mergeCell ref="H12:I13"/>
    <mergeCell ref="K12:L13"/>
    <mergeCell ref="D12:F13"/>
    <mergeCell ref="M12:O13"/>
    <mergeCell ref="A28:O42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向往*</cp:lastModifiedBy>
  <dcterms:created xsi:type="dcterms:W3CDTF">2015-06-07T02:19:00Z</dcterms:created>
  <cp:lastPrinted>2023-04-13T17:55:00Z</cp:lastPrinted>
  <dcterms:modified xsi:type="dcterms:W3CDTF">2025-08-25T06:33:19Z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</Properties>
</file>