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<sst xmlns="http://schemas.openxmlformats.org/spreadsheetml/2006/main" count="100" uniqueCount="84">
  <si>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</si>
  <si>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</si>
  <si>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</si>
  <si>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文旅支援合作人才及项目建设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</si>
  <si>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</si>
  <si>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</si>
  <si>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</si>
  <si>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</si>
  <si>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</si>
  <si>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</si>
  <si>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</si>
  <si>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</si>
  <si>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</si>
  <si>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</si>
  <si>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</si>
  <si>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</si>
  <si>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</si>
  <si>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</si>
  <si>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</si>
  <si>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</si>
  <si>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</si>
  <si>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</si>
  <si>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</si>
  <si>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计划开展观看天安门升国旗、科学普及活动等旅游开放日主题活动，能有效展示开放单位的社会效益和公益性，增加爱国主义教育的责任感，让更多的大中小学生得到科学普及教育。通过开展活动，能带动更多的北京市民和旅游者参与，充分发挥出旅游开放单位的经济效益和社会效益。</t>
  </si>
  <si>
    <t>2024年，以“区域联动促交流，跨界融合促发展”为主题，结合当下数字技术与文旅融合发展的新趋势，共举办6场线下座谈交流会，面向河北省、河南省、山西省等10省（区）23个地（市县）举办主题培训，与相关部门联合推出了6条2024年度京津冀文旅科普线路。通过项目实施，有效助力北京支援合作地区文化旅游人才队伍建设，提高从业人员能力素质，进一步促进北京支援合作地区文旅业健康持续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</si>
  <si>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</si>
  <si>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</si>
  <si>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</si>
  <si>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</si>
  <si>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</si>
  <si>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</si>
  <si>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</si>
  <si>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</si>
  <si>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</si>
  <si>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举办活动场次</t>
  </si>
  <si>
    <t>≥5次</t>
  </si>
  <si>
    <t>6次</t>
  </si>
  <si>
    <t>活动场地面积</t>
  </si>
  <si>
    <t>＝500平方米</t>
  </si>
  <si>
    <t>550平方米</t>
  </si>
  <si>
    <t>参加单位数量</t>
  </si>
  <si>
    <t>≥80个</t>
  </si>
  <si>
    <t>80个</t>
  </si>
  <si>
    <t>质量指标</t>
  </si>
  <si>
    <t>活动内容丰富性</t>
  </si>
  <si>
    <t>显著</t>
  </si>
  <si>
    <t>还需为受援地区增加优秀项目路演环节</t>
  </si>
  <si>
    <t>媒体宣传报道及评价</t>
  </si>
  <si>
    <t>良好</t>
  </si>
  <si>
    <t>还需进一步增加受援地区传播范围</t>
  </si>
  <si>
    <t>场地环境气氛舒适度</t>
  </si>
  <si>
    <t>还需进一步增加培训人员数量</t>
  </si>
  <si>
    <t>活动主题明确性</t>
  </si>
  <si>
    <t>明确</t>
  </si>
  <si>
    <t>还需为受援地区增加实地观摩内容</t>
  </si>
  <si>
    <t>时效指标</t>
  </si>
  <si>
    <t>制定工作方案时间</t>
  </si>
  <si>
    <t>≤3月</t>
  </si>
  <si>
    <t>3月</t>
  </si>
  <si>
    <t>项目实施验收时间</t>
  </si>
  <si>
    <t>≤12月</t>
  </si>
  <si>
    <t>2024年6月-11月</t>
  </si>
  <si>
    <t>成本指标</t>
  </si>
  <si>
    <t>经济成本指标</t>
  </si>
  <si>
    <t>项目预算控制数</t>
  </si>
  <si>
    <t>≤140.191万元</t>
  </si>
  <si>
    <t>137.34593万元</t>
  </si>
  <si>
    <t>效益指标</t>
  </si>
  <si>
    <t>社会效益指标</t>
  </si>
  <si>
    <t>北京旅游资源知名度</t>
  </si>
  <si>
    <t>得到提升</t>
  </si>
  <si>
    <t>北京旅游可持续性发展</t>
  </si>
  <si>
    <t>效果显著</t>
  </si>
  <si>
    <t>吸引到场人次</t>
  </si>
  <si>
    <t>≥500人</t>
  </si>
  <si>
    <t>800人</t>
  </si>
  <si>
    <t>满意度指标</t>
  </si>
  <si>
    <t>服务对象满意度指标</t>
  </si>
  <si>
    <t>活动受众满意度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</si>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</sst>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3"/>
  <sheetViews>
    <sheetView tabSelected="1" zoomScale="70" zoomScaleNormal="70" zoomScaleSheetLayoutView="80" workbookViewId="0">
      <selection activeCell="H11" sqref="H11:O11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140.191</v>
      </c>
      <c r="F6" s="7">
        <v>140.191</v>
      </c>
      <c r="G6" s="8"/>
      <c r="H6" s="7">
        <v>137.34593</v>
      </c>
      <c r="I6" s="8"/>
      <c r="J6" s="4">
        <v>10</v>
      </c>
      <c r="K6" s="4"/>
      <c r="L6" s="23">
        <f>H6/F6</f>
        <v>0.979705758572234</v>
      </c>
      <c r="M6" s="23"/>
      <c r="N6" s="24">
        <f>ROUND(L6,4)*J6</f>
        <v>9.797</v>
      </c>
      <c r="O6" s="24"/>
    </row>
    <row r="7" ht="39.6" customHeight="1" spans="1:15">
      <c r="A7" s="4"/>
      <c r="B7" s="4"/>
      <c r="C7" s="4" t="s">
        <v>16</v>
      </c>
      <c r="D7" s="4"/>
      <c r="E7" s="6">
        <v>140.191</v>
      </c>
      <c r="F7" s="7">
        <v>140.191</v>
      </c>
      <c r="G7" s="8"/>
      <c r="H7" s="7">
        <v>137.34593</v>
      </c>
      <c r="I7" s="8"/>
      <c r="J7" s="4" t="s">
        <v>17</v>
      </c>
      <c r="K7" s="4"/>
      <c r="L7" s="23">
        <f>H7/F7</f>
        <v>0.979705758572234</v>
      </c>
      <c r="M7" s="23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25" customHeight="1" spans="1:15">
      <c r="A11" s="4"/>
      <c r="B11" s="10" t="s">
        <v>23</v>
      </c>
      <c r="C11" s="10"/>
      <c r="D11" s="10"/>
      <c r="E11" s="10"/>
      <c r="F11" s="10"/>
      <c r="G11" s="10"/>
      <c r="H11" s="11" t="s">
        <v>24</v>
      </c>
      <c r="I11" s="11"/>
      <c r="J11" s="11"/>
      <c r="K11" s="11"/>
      <c r="L11" s="11"/>
      <c r="M11" s="11"/>
      <c r="N11" s="11"/>
      <c r="O11" s="11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1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2" t="s">
        <v>32</v>
      </c>
      <c r="C14" s="4" t="s">
        <v>33</v>
      </c>
      <c r="D14" s="13" t="s">
        <v>34</v>
      </c>
      <c r="E14" s="14"/>
      <c r="F14" s="15"/>
      <c r="G14" s="4" t="s">
        <v>35</v>
      </c>
      <c r="H14" s="16" t="s">
        <v>36</v>
      </c>
      <c r="I14" s="16"/>
      <c r="J14" s="25">
        <v>6</v>
      </c>
      <c r="K14" s="16">
        <v>6</v>
      </c>
      <c r="L14" s="16"/>
      <c r="M14" s="4"/>
      <c r="N14" s="4"/>
      <c r="O14" s="4"/>
    </row>
    <row r="15" ht="24.95" customHeight="1" spans="1:15">
      <c r="A15" s="4"/>
      <c r="B15" s="17"/>
      <c r="C15" s="4"/>
      <c r="D15" s="13" t="s">
        <v>37</v>
      </c>
      <c r="E15" s="14"/>
      <c r="F15" s="15"/>
      <c r="G15" s="4" t="s">
        <v>38</v>
      </c>
      <c r="H15" s="16" t="s">
        <v>39</v>
      </c>
      <c r="I15" s="16"/>
      <c r="J15" s="25">
        <v>3</v>
      </c>
      <c r="K15" s="16">
        <v>3</v>
      </c>
      <c r="L15" s="16"/>
      <c r="M15" s="4"/>
      <c r="N15" s="4"/>
      <c r="O15" s="4"/>
    </row>
    <row r="16" ht="24.95" customHeight="1" spans="1:15">
      <c r="A16" s="4"/>
      <c r="B16" s="17"/>
      <c r="C16" s="4"/>
      <c r="D16" s="13" t="s">
        <v>40</v>
      </c>
      <c r="E16" s="14"/>
      <c r="F16" s="15"/>
      <c r="G16" s="4" t="s">
        <v>41</v>
      </c>
      <c r="H16" s="16" t="s">
        <v>42</v>
      </c>
      <c r="I16" s="16"/>
      <c r="J16" s="25">
        <v>3</v>
      </c>
      <c r="K16" s="16">
        <v>3</v>
      </c>
      <c r="L16" s="16"/>
      <c r="M16" s="4"/>
      <c r="N16" s="4"/>
      <c r="O16" s="4"/>
    </row>
    <row r="17" ht="24.95" customHeight="1" spans="1:15">
      <c r="A17" s="4"/>
      <c r="B17" s="17"/>
      <c r="C17" s="4" t="s">
        <v>43</v>
      </c>
      <c r="D17" s="13" t="s">
        <v>44</v>
      </c>
      <c r="E17" s="14"/>
      <c r="F17" s="15"/>
      <c r="G17" s="4" t="s">
        <v>45</v>
      </c>
      <c r="H17" s="16" t="s">
        <v>45</v>
      </c>
      <c r="I17" s="16"/>
      <c r="J17" s="25">
        <v>5</v>
      </c>
      <c r="K17" s="16">
        <v>4</v>
      </c>
      <c r="L17" s="16"/>
      <c r="M17" s="4" t="s">
        <v>46</v>
      </c>
      <c r="N17" s="4"/>
      <c r="O17" s="4"/>
    </row>
    <row r="18" ht="24.95" customHeight="1" spans="1:15">
      <c r="A18" s="4"/>
      <c r="B18" s="17"/>
      <c r="C18" s="4"/>
      <c r="D18" s="13" t="s">
        <v>47</v>
      </c>
      <c r="E18" s="14"/>
      <c r="F18" s="15"/>
      <c r="G18" s="4" t="s">
        <v>48</v>
      </c>
      <c r="H18" s="16" t="s">
        <v>48</v>
      </c>
      <c r="I18" s="16"/>
      <c r="J18" s="25">
        <v>3</v>
      </c>
      <c r="K18" s="16">
        <v>2</v>
      </c>
      <c r="L18" s="16"/>
      <c r="M18" s="4" t="s">
        <v>49</v>
      </c>
      <c r="N18" s="4"/>
      <c r="O18" s="4"/>
    </row>
    <row r="19" ht="24.95" customHeight="1" spans="1:15">
      <c r="A19" s="4"/>
      <c r="B19" s="17"/>
      <c r="C19" s="4"/>
      <c r="D19" s="13" t="s">
        <v>50</v>
      </c>
      <c r="E19" s="14"/>
      <c r="F19" s="15"/>
      <c r="G19" s="4" t="s">
        <v>48</v>
      </c>
      <c r="H19" s="16" t="s">
        <v>48</v>
      </c>
      <c r="I19" s="16"/>
      <c r="J19" s="25">
        <v>3</v>
      </c>
      <c r="K19" s="16">
        <v>2</v>
      </c>
      <c r="L19" s="16"/>
      <c r="M19" s="4" t="s">
        <v>51</v>
      </c>
      <c r="N19" s="4"/>
      <c r="O19" s="4"/>
    </row>
    <row r="20" ht="24.95" customHeight="1" spans="1:15">
      <c r="A20" s="4"/>
      <c r="B20" s="17"/>
      <c r="C20" s="4"/>
      <c r="D20" s="13" t="s">
        <v>52</v>
      </c>
      <c r="E20" s="14"/>
      <c r="F20" s="15"/>
      <c r="G20" s="4" t="s">
        <v>53</v>
      </c>
      <c r="H20" s="16" t="s">
        <v>53</v>
      </c>
      <c r="I20" s="16"/>
      <c r="J20" s="25">
        <v>3</v>
      </c>
      <c r="K20" s="16">
        <v>2</v>
      </c>
      <c r="L20" s="16"/>
      <c r="M20" s="4" t="s">
        <v>54</v>
      </c>
      <c r="N20" s="4"/>
      <c r="O20" s="4"/>
    </row>
    <row r="21" ht="24.95" customHeight="1" spans="1:15">
      <c r="A21" s="4"/>
      <c r="B21" s="17"/>
      <c r="C21" s="4" t="s">
        <v>55</v>
      </c>
      <c r="D21" s="13" t="s">
        <v>56</v>
      </c>
      <c r="E21" s="14"/>
      <c r="F21" s="15"/>
      <c r="G21" s="4" t="s">
        <v>57</v>
      </c>
      <c r="H21" s="16" t="s">
        <v>58</v>
      </c>
      <c r="I21" s="16"/>
      <c r="J21" s="25">
        <v>4</v>
      </c>
      <c r="K21" s="16">
        <v>4</v>
      </c>
      <c r="L21" s="16"/>
      <c r="M21" s="4"/>
      <c r="N21" s="4"/>
      <c r="O21" s="4"/>
    </row>
    <row r="22" ht="24.95" customHeight="1" spans="1:15">
      <c r="A22" s="4"/>
      <c r="B22" s="17"/>
      <c r="C22" s="4"/>
      <c r="D22" s="13" t="s">
        <v>59</v>
      </c>
      <c r="E22" s="14"/>
      <c r="F22" s="15"/>
      <c r="G22" s="4" t="s">
        <v>60</v>
      </c>
      <c r="H22" s="16" t="s">
        <v>61</v>
      </c>
      <c r="I22" s="16"/>
      <c r="J22" s="25">
        <v>10</v>
      </c>
      <c r="K22" s="16">
        <v>10</v>
      </c>
      <c r="L22" s="16"/>
      <c r="M22" s="4"/>
      <c r="N22" s="4"/>
      <c r="O22" s="4"/>
    </row>
    <row r="23" ht="24.95" customHeight="1" spans="1:15">
      <c r="A23" s="4"/>
      <c r="B23" s="12" t="s">
        <v>62</v>
      </c>
      <c r="C23" s="4" t="s">
        <v>63</v>
      </c>
      <c r="D23" s="13" t="s">
        <v>64</v>
      </c>
      <c r="E23" s="14"/>
      <c r="F23" s="15"/>
      <c r="G23" s="4" t="s">
        <v>65</v>
      </c>
      <c r="H23" s="16" t="s">
        <v>66</v>
      </c>
      <c r="I23" s="16"/>
      <c r="J23" s="25">
        <v>15</v>
      </c>
      <c r="K23" s="16">
        <v>15</v>
      </c>
      <c r="L23" s="16"/>
      <c r="M23" s="4"/>
      <c r="N23" s="4"/>
      <c r="O23" s="4"/>
    </row>
    <row r="24" ht="24.95" customHeight="1" spans="1:15">
      <c r="A24" s="4"/>
      <c r="B24" s="4" t="s">
        <v>67</v>
      </c>
      <c r="C24" s="4" t="s">
        <v>68</v>
      </c>
      <c r="D24" s="13" t="s">
        <v>69</v>
      </c>
      <c r="E24" s="14"/>
      <c r="F24" s="15"/>
      <c r="G24" s="4" t="s">
        <v>70</v>
      </c>
      <c r="H24" s="16" t="s">
        <v>70</v>
      </c>
      <c r="I24" s="16"/>
      <c r="J24" s="25">
        <v>10</v>
      </c>
      <c r="K24" s="16">
        <v>10</v>
      </c>
      <c r="L24" s="16"/>
      <c r="M24" s="4"/>
      <c r="N24" s="4"/>
      <c r="O24" s="4"/>
    </row>
    <row r="25" ht="24.95" customHeight="1" spans="1:15">
      <c r="A25" s="4"/>
      <c r="B25" s="4"/>
      <c r="C25" s="4"/>
      <c r="D25" s="13" t="s">
        <v>71</v>
      </c>
      <c r="E25" s="14"/>
      <c r="F25" s="15"/>
      <c r="G25" s="4" t="s">
        <v>72</v>
      </c>
      <c r="H25" s="16" t="s">
        <v>72</v>
      </c>
      <c r="I25" s="16"/>
      <c r="J25" s="25">
        <v>10</v>
      </c>
      <c r="K25" s="16">
        <v>10</v>
      </c>
      <c r="L25" s="16"/>
      <c r="M25" s="4"/>
      <c r="N25" s="4"/>
      <c r="O25" s="4"/>
    </row>
    <row r="26" ht="24.95" customHeight="1" spans="1:15">
      <c r="A26" s="4"/>
      <c r="B26" s="4"/>
      <c r="C26" s="4"/>
      <c r="D26" s="13" t="s">
        <v>73</v>
      </c>
      <c r="E26" s="14"/>
      <c r="F26" s="15"/>
      <c r="G26" s="4" t="s">
        <v>74</v>
      </c>
      <c r="H26" s="16" t="s">
        <v>75</v>
      </c>
      <c r="I26" s="16"/>
      <c r="J26" s="25">
        <v>10</v>
      </c>
      <c r="K26" s="16">
        <v>10</v>
      </c>
      <c r="L26" s="16"/>
      <c r="M26" s="4"/>
      <c r="N26" s="4"/>
      <c r="O26" s="4"/>
    </row>
    <row r="27" ht="24.95" customHeight="1" spans="1:15">
      <c r="A27" s="4"/>
      <c r="B27" s="4" t="s">
        <v>76</v>
      </c>
      <c r="C27" s="4" t="s">
        <v>77</v>
      </c>
      <c r="D27" s="13" t="s">
        <v>78</v>
      </c>
      <c r="E27" s="14"/>
      <c r="F27" s="15"/>
      <c r="G27" s="4" t="s">
        <v>79</v>
      </c>
      <c r="H27" s="18" t="s">
        <v>80</v>
      </c>
      <c r="I27" s="16"/>
      <c r="J27" s="25">
        <v>5</v>
      </c>
      <c r="K27" s="16">
        <v>4</v>
      </c>
      <c r="L27" s="16"/>
      <c r="M27" s="4"/>
      <c r="N27" s="4"/>
      <c r="O27" s="4"/>
    </row>
    <row r="28" s="1" customFormat="1" ht="47.45" customHeight="1" spans="1:15">
      <c r="A28" s="19" t="s">
        <v>81</v>
      </c>
      <c r="B28" s="19"/>
      <c r="C28" s="19"/>
      <c r="D28" s="19"/>
      <c r="E28" s="19"/>
      <c r="F28" s="19"/>
      <c r="G28" s="19"/>
      <c r="H28" s="19"/>
      <c r="I28" s="19"/>
      <c r="J28" s="19">
        <f>SUM(J14:J27)+J6</f>
        <v>100</v>
      </c>
      <c r="K28" s="26">
        <f>SUM(K14:L27)+N6</f>
        <v>94.797</v>
      </c>
      <c r="L28" s="19"/>
      <c r="M28" s="27" t="s">
        <v>82</v>
      </c>
      <c r="N28" s="27"/>
      <c r="O28" s="27"/>
    </row>
    <row r="29" ht="39.6" customHeight="1" spans="1:15">
      <c r="A29" s="20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6" customHeight="1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6" customHeight="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ht="39.6" customHeight="1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ht="39.6" customHeight="1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ht="39.6" customHeight="1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39.6" customHeight="1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</sheetData>
  <mergeCells count="11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A28:I28"/>
    <mergeCell ref="K28:L28"/>
    <mergeCell ref="M28:O28"/>
    <mergeCell ref="A10:A11"/>
    <mergeCell ref="A12:A23"/>
    <mergeCell ref="A24:A27"/>
    <mergeCell ref="B12:B13"/>
    <mergeCell ref="B14:B22"/>
    <mergeCell ref="B24:B26"/>
    <mergeCell ref="C12:C13"/>
    <mergeCell ref="C14:C16"/>
    <mergeCell ref="C17:C20"/>
    <mergeCell ref="C21:C22"/>
    <mergeCell ref="C24:C26"/>
    <mergeCell ref="G12:G13"/>
    <mergeCell ref="J12:J13"/>
    <mergeCell ref="D12:F13"/>
    <mergeCell ref="M12:O13"/>
    <mergeCell ref="H12:I13"/>
    <mergeCell ref="K12:L13"/>
    <mergeCell ref="A5:B9"/>
    <mergeCell ref="A29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2015-06-05T18:19:00Z</dcterms:created>
  <cp:lastPrinted>2023-04-12T09:55:00Z</cp:lastPrinted>
  <dcterms:modified xsi:type="dcterms:W3CDTF">2025-08-25T06:33:02Z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