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<sst xmlns="http://schemas.openxmlformats.org/spreadsheetml/2006/main" count="76" uniqueCount="62">
  <si>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</si>
  <si>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</si>
  <si>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</si>
  <si>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文化赋能乡村旅游创新发展项目谋划及资源对接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</si>
  <si>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</si>
  <si>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</si>
  <si>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</si>
  <si>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</si>
  <si>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</si>
  <si>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</si>
  <si>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</si>
  <si>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</si>
  <si>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</si>
  <si>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</si>
  <si>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</si>
  <si>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</si>
  <si>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</si>
  <si>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</si>
  <si>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</si>
  <si>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</si>
  <si>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</si>
  <si>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</si>
  <si>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</si>
  <si>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围绕乡村旅游重点村镇、乡村民宿集聚区及京郊重点景区，开展资源挖掘梳理，策划谋划一批拟引入创意设计、演出、音乐、美术、动漫游戏等文化产业赋能乡村旅游发展项目，组织文化机构开展项目洽谈对接，推动项目合作实施。 </t>
  </si>
  <si>
    <t xml:space="preserve">围绕乡村旅游重点村镇、乡村民宿集聚区及京郊重点景区，赴10个区开展资源挖掘梳理，组织创意设计、演出、音乐、美术、动漫游戏等文化机构开展项目谋划及对接13次，策划引入文化产业赋能乡村旅游发展项目43项，推动项目合作实施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</si>
  <si>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</si>
  <si>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</si>
  <si>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</si>
  <si>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</si>
  <si>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</si>
  <si>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</si>
  <si>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</si>
  <si>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</si>
  <si>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</si>
  <si>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项目谋划及对接次数</t>
  </si>
  <si>
    <t>≥10次</t>
  </si>
  <si>
    <t>13次</t>
  </si>
  <si>
    <t>质量指标</t>
  </si>
  <si>
    <t>项目对接形式专业性</t>
  </si>
  <si>
    <t>优</t>
  </si>
  <si>
    <t>时效指标</t>
  </si>
  <si>
    <t>项目完成时间</t>
  </si>
  <si>
    <t>≤11月</t>
  </si>
  <si>
    <t>12月</t>
  </si>
  <si>
    <t>据实际情况对活动时间进行微调，未影响项目整体实施</t>
  </si>
  <si>
    <t>成本指标</t>
  </si>
  <si>
    <t>经济成本指标</t>
  </si>
  <si>
    <t>项目预算控制数</t>
  </si>
  <si>
    <t>≤97.7万元</t>
  </si>
  <si>
    <t>97万元</t>
  </si>
  <si>
    <t>效益指标</t>
  </si>
  <si>
    <t>社会效益指标</t>
  </si>
  <si>
    <t>强化项目谋划及对接</t>
  </si>
  <si>
    <t>项目谋划对接效果</t>
  </si>
  <si>
    <t>满意度指标</t>
  </si>
  <si>
    <t>服务对象满意度指标</t>
  </si>
  <si>
    <t>意向方满意度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</si>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</sst>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6"/>
  <sheetViews>
    <sheetView tabSelected="1" zoomScale="70" zoomScaleNormal="70" zoomScaleSheetLayoutView="80" topLeftCell="A11" workbookViewId="0">
      <selection activeCell="Q19" sqref="Q19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97.7</v>
      </c>
      <c r="F6" s="7">
        <v>97.7</v>
      </c>
      <c r="G6" s="8"/>
      <c r="H6" s="7">
        <v>97.22</v>
      </c>
      <c r="I6" s="8"/>
      <c r="J6" s="4">
        <v>10</v>
      </c>
      <c r="K6" s="4"/>
      <c r="L6" s="22">
        <f>H6/F6</f>
        <v>0.995087001023541</v>
      </c>
      <c r="M6" s="22"/>
      <c r="N6" s="23">
        <f>ROUND(L6,4)*J6</f>
        <v>9.951</v>
      </c>
      <c r="O6" s="23"/>
    </row>
    <row r="7" ht="39.6" customHeight="1" spans="1:15">
      <c r="A7" s="4"/>
      <c r="B7" s="4"/>
      <c r="C7" s="4" t="s">
        <v>16</v>
      </c>
      <c r="D7" s="4"/>
      <c r="E7" s="6">
        <v>97.7</v>
      </c>
      <c r="F7" s="7">
        <v>97.7</v>
      </c>
      <c r="G7" s="8"/>
      <c r="H7" s="7">
        <v>97.22</v>
      </c>
      <c r="I7" s="8"/>
      <c r="J7" s="4" t="s">
        <v>17</v>
      </c>
      <c r="K7" s="4"/>
      <c r="L7" s="22">
        <f>H7/F7</f>
        <v>0.995087001023541</v>
      </c>
      <c r="M7" s="22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7" customHeight="1" spans="1:15">
      <c r="A11" s="4"/>
      <c r="B11" s="10" t="s">
        <v>23</v>
      </c>
      <c r="C11" s="10"/>
      <c r="D11" s="10"/>
      <c r="E11" s="10"/>
      <c r="F11" s="10"/>
      <c r="G11" s="10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4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11" t="s">
        <v>32</v>
      </c>
      <c r="C14" s="4" t="s">
        <v>33</v>
      </c>
      <c r="D14" s="12" t="s">
        <v>34</v>
      </c>
      <c r="E14" s="13"/>
      <c r="F14" s="14"/>
      <c r="G14" s="4" t="s">
        <v>35</v>
      </c>
      <c r="H14" s="15" t="s">
        <v>36</v>
      </c>
      <c r="I14" s="15"/>
      <c r="J14" s="25">
        <v>14</v>
      </c>
      <c r="K14" s="15">
        <v>14</v>
      </c>
      <c r="L14" s="15"/>
      <c r="M14" s="4"/>
      <c r="N14" s="4"/>
      <c r="O14" s="4"/>
    </row>
    <row r="15" ht="24.95" customHeight="1" spans="1:15">
      <c r="A15" s="4"/>
      <c r="B15" s="16"/>
      <c r="C15" s="4" t="s">
        <v>37</v>
      </c>
      <c r="D15" s="12" t="s">
        <v>38</v>
      </c>
      <c r="E15" s="13"/>
      <c r="F15" s="14"/>
      <c r="G15" s="4" t="s">
        <v>39</v>
      </c>
      <c r="H15" s="15" t="s">
        <v>39</v>
      </c>
      <c r="I15" s="15"/>
      <c r="J15" s="25">
        <v>12</v>
      </c>
      <c r="K15" s="15">
        <v>12</v>
      </c>
      <c r="L15" s="15"/>
      <c r="M15" s="4"/>
      <c r="N15" s="4"/>
      <c r="O15" s="4"/>
    </row>
    <row r="16" ht="24.95" customHeight="1" spans="1:15">
      <c r="A16" s="4"/>
      <c r="B16" s="16"/>
      <c r="C16" s="4" t="s">
        <v>40</v>
      </c>
      <c r="D16" s="12" t="s">
        <v>41</v>
      </c>
      <c r="E16" s="13"/>
      <c r="F16" s="14"/>
      <c r="G16" s="4" t="s">
        <v>42</v>
      </c>
      <c r="H16" s="15" t="s">
        <v>43</v>
      </c>
      <c r="I16" s="15"/>
      <c r="J16" s="25">
        <v>14</v>
      </c>
      <c r="K16" s="15">
        <v>13</v>
      </c>
      <c r="L16" s="15"/>
      <c r="M16" s="4" t="s">
        <v>44</v>
      </c>
      <c r="N16" s="4"/>
      <c r="O16" s="4"/>
    </row>
    <row r="17" ht="24.95" customHeight="1" spans="1:15">
      <c r="A17" s="4"/>
      <c r="B17" s="11" t="s">
        <v>45</v>
      </c>
      <c r="C17" s="4" t="s">
        <v>46</v>
      </c>
      <c r="D17" s="12" t="s">
        <v>47</v>
      </c>
      <c r="E17" s="13"/>
      <c r="F17" s="14"/>
      <c r="G17" s="4" t="s">
        <v>48</v>
      </c>
      <c r="H17" s="15" t="s">
        <v>49</v>
      </c>
      <c r="I17" s="15"/>
      <c r="J17" s="25">
        <v>10</v>
      </c>
      <c r="K17" s="15">
        <v>10</v>
      </c>
      <c r="L17" s="15"/>
      <c r="M17" s="4"/>
      <c r="N17" s="4"/>
      <c r="O17" s="4"/>
    </row>
    <row r="18" ht="24.95" customHeight="1" spans="1:15">
      <c r="A18" s="4"/>
      <c r="B18" s="4" t="s">
        <v>50</v>
      </c>
      <c r="C18" s="4" t="s">
        <v>51</v>
      </c>
      <c r="D18" s="12" t="s">
        <v>52</v>
      </c>
      <c r="E18" s="13"/>
      <c r="F18" s="14"/>
      <c r="G18" s="4" t="s">
        <v>39</v>
      </c>
      <c r="H18" s="15" t="s">
        <v>39</v>
      </c>
      <c r="I18" s="15"/>
      <c r="J18" s="25">
        <v>15</v>
      </c>
      <c r="K18" s="24">
        <v>14</v>
      </c>
      <c r="L18" s="24"/>
      <c r="M18" s="4"/>
      <c r="N18" s="4"/>
      <c r="O18" s="4"/>
    </row>
    <row r="19" ht="24.95" customHeight="1" spans="1:15">
      <c r="A19" s="4"/>
      <c r="B19" s="4"/>
      <c r="C19" s="4"/>
      <c r="D19" s="12" t="s">
        <v>53</v>
      </c>
      <c r="E19" s="13"/>
      <c r="F19" s="14"/>
      <c r="G19" s="4" t="s">
        <v>39</v>
      </c>
      <c r="H19" s="15" t="s">
        <v>39</v>
      </c>
      <c r="I19" s="15"/>
      <c r="J19" s="25">
        <v>15</v>
      </c>
      <c r="K19" s="24">
        <v>14</v>
      </c>
      <c r="L19" s="24"/>
      <c r="M19" s="4"/>
      <c r="N19" s="4"/>
      <c r="O19" s="4"/>
    </row>
    <row r="20" ht="24.95" customHeight="1" spans="1:15">
      <c r="A20" s="4"/>
      <c r="B20" s="4" t="s">
        <v>54</v>
      </c>
      <c r="C20" s="4" t="s">
        <v>55</v>
      </c>
      <c r="D20" s="12" t="s">
        <v>56</v>
      </c>
      <c r="E20" s="13"/>
      <c r="F20" s="14"/>
      <c r="G20" s="4" t="s">
        <v>57</v>
      </c>
      <c r="H20" s="17" t="s">
        <v>58</v>
      </c>
      <c r="I20" s="15"/>
      <c r="J20" s="25">
        <v>10</v>
      </c>
      <c r="K20" s="15">
        <v>8</v>
      </c>
      <c r="L20" s="15"/>
      <c r="M20" s="4"/>
      <c r="N20" s="4"/>
      <c r="O20" s="4"/>
    </row>
    <row r="21" s="1" customFormat="1" ht="47.45" customHeight="1" spans="1:15">
      <c r="A21" s="18" t="s">
        <v>59</v>
      </c>
      <c r="B21" s="18"/>
      <c r="C21" s="18"/>
      <c r="D21" s="18"/>
      <c r="E21" s="18"/>
      <c r="F21" s="18"/>
      <c r="G21" s="18"/>
      <c r="H21" s="18"/>
      <c r="I21" s="18"/>
      <c r="J21" s="18">
        <f>SUM(J14:J20)+J6</f>
        <v>100</v>
      </c>
      <c r="K21" s="26">
        <f>SUM(K14:L20)+N6</f>
        <v>94.951</v>
      </c>
      <c r="L21" s="18"/>
      <c r="M21" s="27" t="s">
        <v>60</v>
      </c>
      <c r="N21" s="27"/>
      <c r="O21" s="27"/>
    </row>
    <row r="22" ht="39.6" customHeight="1" spans="1:15">
      <c r="A22" s="19" t="s">
        <v>61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ht="39.6" customHeight="1" spans="1:1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9.6" customHeight="1" spans="1: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ht="39.6" customHeight="1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6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6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39.6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</sheetData>
  <mergeCells count="88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17"/>
    <mergeCell ref="A18:A20"/>
    <mergeCell ref="B12:B13"/>
    <mergeCell ref="B14:B16"/>
    <mergeCell ref="B18:B19"/>
    <mergeCell ref="C12:C13"/>
    <mergeCell ref="C18:C19"/>
    <mergeCell ref="G12:G13"/>
    <mergeCell ref="J12:J13"/>
    <mergeCell ref="H12:I13"/>
    <mergeCell ref="K12:L13"/>
    <mergeCell ref="D12:F13"/>
    <mergeCell ref="M12:O13"/>
    <mergeCell ref="A5:B9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2015-06-07T02:19:00Z</dcterms:created>
  <cp:lastPrinted>2023-04-13T17:55:00Z</cp:lastPrinted>
  <dcterms:modified xsi:type="dcterms:W3CDTF">2025-08-25T06:07:34Z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D3B49C1E77D4B093F48FF76708EED934</vt:lpwstr>
  </property>
</Properties>
</file>