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012" tabRatio="797"/>
  </bookViews>
  <sheets>
    <sheet name="北京市文化和旅游局项目绩效自评表" sheetId="6" r:id="rId1"/>
  </sheets>
  <definedNames>
    <definedName name="_xlnm.Print_Area" localSheetId="0">北京市文化和旅游局项目绩效自评表!$A$1:$O$41</definedName>
  </definedNames>
  <calcPr calcId="144525"/>
</workbook>
</file>

<file path=xl/sharedStrings.xml><?xml version="1.0" encoding="utf-8"?>
<sst xmlns="http://schemas.openxmlformats.org/spreadsheetml/2006/main" count="87" uniqueCount="73">
  <si>
    <t>附件1-1</t>
  </si>
  <si>
    <r>
      <rPr>
        <b/>
        <sz val="14"/>
        <color theme="1"/>
        <rFont val="等线"/>
        <charset val="134"/>
        <scheme val="minor"/>
      </rPr>
      <t xml:space="preserve">北京市文化和旅游局项目绩效自评表
</t>
    </r>
    <r>
      <rPr>
        <sz val="14"/>
        <color theme="1"/>
        <rFont val="等线"/>
        <charset val="134"/>
        <scheme val="minor"/>
      </rPr>
      <t>（2024年度）</t>
    </r>
  </si>
  <si>
    <t>项目名称</t>
  </si>
  <si>
    <t>文化旅游教育教学成果推动</t>
  </si>
  <si>
    <t>主管部门</t>
  </si>
  <si>
    <t>北京市文化和旅游局</t>
  </si>
  <si>
    <t>实施单位</t>
  </si>
  <si>
    <t>北京市文化和旅游局本级行政</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</si>
  <si>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</si>
  <si>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</si>
  <si>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</si>
  <si>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</si>
  <si>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</si>
  <si>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</si>
  <si>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</si>
  <si>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</si>
  <si>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</si>
  <si>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</si>
  <si>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</si>
  <si>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</si>
  <si>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</si>
  <si>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</si>
  <si>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</si>
  <si>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了推动文化旅游行业职业教育教学成果发展，组织开展北京市第二届青少年民族器乐教育教学成果展示交流活动暨第八届全国青少年民族器乐教育教学成果展示活动北京地区初选活动。通过遴选优秀教育教学成果，促进我市民乐教学质量的提高，推出优秀民乐人才，推动我市民乐教育事业的全面提升。</t>
  </si>
  <si>
    <t>1.组织策划以现场表演展示进行第八届全国青少年民族器乐教育教学成果展示活动北京地区初选活动复审的环节，北京市文化和旅游局获得第八届全国青少年民族器乐教育教育成果展示活动优秀组织单位。
2.同步举办了北京市第二届青少年民族器乐教育教学成果展示交流活动，三场演出走进园区、走进校园、走进社区，服务对象涵盖居民、教师、学生及企业员工等。为民乐专业学生搭建社会实践的平台，提升学生舞台表现技巧和团队协作能力，培养学生的社会责任感。同时，为首都市民展现本市民族器乐教育教学的丰硕成果，让市民们在一场场活动中，感受中国传统民族器乐的独特魅力，促进中华优秀传统文化的广泛传播。</t>
  </si>
  <si>
    <t>绩效指标</t>
  </si>
  <si>
    <t>一级指标</t>
  </si>
  <si>
    <t>二级指标</t>
  </si>
  <si>
    <t>三级指标</t>
  </si>
  <si>
    <t>年度指标值</t>
  </si>
  <si>
    <t>实际完成值</t>
  </si>
  <si>
    <t>偏差原因分析及改进措施</t>
  </si>
  <si>
    <t>产出指标</t>
  </si>
  <si>
    <t>数量指标</t>
  </si>
  <si>
    <t>举办活动场次</t>
  </si>
  <si>
    <t>≥1场</t>
  </si>
  <si>
    <t>1场</t>
  </si>
  <si>
    <t>评选出优秀民乐作品</t>
  </si>
  <si>
    <t>≥50个</t>
  </si>
  <si>
    <t>60个</t>
  </si>
  <si>
    <t>质量指标</t>
  </si>
  <si>
    <t>验收合格率</t>
  </si>
  <si>
    <t>≥95%</t>
  </si>
  <si>
    <t>时效指标</t>
  </si>
  <si>
    <t>制定工作方案时间</t>
  </si>
  <si>
    <t>≤6月</t>
  </si>
  <si>
    <t>4月</t>
  </si>
  <si>
    <t>完成招标程序并签订合同</t>
  </si>
  <si>
    <t>≤8月</t>
  </si>
  <si>
    <t>项目实施</t>
  </si>
  <si>
    <t>≤12月</t>
  </si>
  <si>
    <t>4月-12月</t>
  </si>
  <si>
    <t>进行项目总结</t>
  </si>
  <si>
    <t>12月</t>
  </si>
  <si>
    <t>成本指标</t>
  </si>
  <si>
    <t>经济成本指标</t>
  </si>
  <si>
    <t>项目预算成本控制数</t>
  </si>
  <si>
    <t>≤55万元</t>
  </si>
  <si>
    <t>52.89万元</t>
  </si>
  <si>
    <t>效益指标</t>
  </si>
  <si>
    <t>社会效益指标</t>
  </si>
  <si>
    <t>推动我市民乐教育教学水平提升</t>
  </si>
  <si>
    <t>良</t>
  </si>
  <si>
    <t>民乐人才交流效果</t>
  </si>
  <si>
    <t>满意度指标</t>
  </si>
  <si>
    <t>服务对象满意度指标</t>
  </si>
  <si>
    <t>参与者投诉率</t>
  </si>
  <si>
    <t>≤10%</t>
  </si>
  <si>
    <t>参与者满意度</t>
  </si>
  <si>
    <t>≥85%</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</si>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</sst>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7">
    <numFmt numFmtId="176" formatCode="0.00_ "/>
    <numFmt numFmtId="177" formatCode="0.000000_ "/>
    <numFmt numFmtId="178" formatCode="0.000000"/>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9">
    <font>
      <sz val="11"/>
      <color theme="1"/>
      <name val="等线"/>
      <charset val="134"/>
      <scheme val="minor"/>
    </font>
    <font>
      <b/>
      <sz val="11"/>
      <color theme="1"/>
      <name val="等线"/>
      <charset val="134"/>
      <scheme val="minor"/>
    </font>
    <font>
      <sz val="10"/>
      <color theme="1"/>
      <name val="宋体"/>
      <charset val="134"/>
    </font>
    <font>
      <b/>
      <sz val="14"/>
      <color theme="1"/>
      <name val="等线"/>
      <charset val="134"/>
      <scheme val="minor"/>
    </font>
    <font>
      <sz val="10"/>
      <color rgb="FF000000"/>
      <name val="宋体"/>
      <charset val="134"/>
    </font>
    <font>
      <b/>
      <sz val="10"/>
      <color rgb="FF000000"/>
      <name val="宋体"/>
      <charset val="134"/>
    </font>
    <font>
      <sz val="10"/>
      <name val="宋体"/>
      <charset val="134"/>
    </font>
    <font>
      <sz val="12"/>
      <color rgb="FF000000"/>
      <name val="宋体"/>
      <charset val="134"/>
    </font>
    <font>
      <b/>
      <sz val="10"/>
      <color theme="1"/>
      <name val="宋体"/>
      <charset val="134"/>
    </font>
    <font>
      <sz val="11"/>
      <color theme="1"/>
      <name val="等线"/>
      <charset val="0"/>
      <scheme val="minor"/>
    </font>
    <font>
      <sz val="11"/>
      <color rgb="FF9C6500"/>
      <name val="等线"/>
      <charset val="0"/>
      <scheme val="minor"/>
    </font>
    <font>
      <sz val="11"/>
      <color theme="0"/>
      <name val="等线"/>
      <charset val="0"/>
      <scheme val="minor"/>
    </font>
    <font>
      <b/>
      <sz val="11"/>
      <color theme="3"/>
      <name val="等线"/>
      <charset val="134"/>
      <scheme val="minor"/>
    </font>
    <font>
      <sz val="11"/>
      <color rgb="FF006100"/>
      <name val="等线"/>
      <charset val="0"/>
      <scheme val="minor"/>
    </font>
    <font>
      <b/>
      <sz val="18"/>
      <color theme="3"/>
      <name val="等线"/>
      <charset val="134"/>
      <scheme val="minor"/>
    </font>
    <font>
      <b/>
      <sz val="11"/>
      <color theme="1"/>
      <name val="等线"/>
      <charset val="0"/>
      <scheme val="minor"/>
    </font>
    <font>
      <b/>
      <sz val="13"/>
      <color theme="3"/>
      <name val="等线"/>
      <charset val="134"/>
      <scheme val="minor"/>
    </font>
    <font>
      <i/>
      <sz val="11"/>
      <color rgb="FF7F7F7F"/>
      <name val="等线"/>
      <charset val="0"/>
      <scheme val="minor"/>
    </font>
    <font>
      <sz val="11"/>
      <color rgb="FF9C0006"/>
      <name val="等线"/>
      <charset val="0"/>
      <scheme val="minor"/>
    </font>
    <font>
      <sz val="11"/>
      <color rgb="FFFF0000"/>
      <name val="等线"/>
      <charset val="0"/>
      <scheme val="minor"/>
    </font>
    <font>
      <b/>
      <sz val="11"/>
      <color rgb="FF3F3F3F"/>
      <name val="等线"/>
      <charset val="0"/>
      <scheme val="minor"/>
    </font>
    <font>
      <sz val="11"/>
      <color rgb="FFFA7D00"/>
      <name val="等线"/>
      <charset val="0"/>
      <scheme val="minor"/>
    </font>
    <font>
      <b/>
      <sz val="15"/>
      <color theme="3"/>
      <name val="等线"/>
      <charset val="134"/>
      <scheme val="minor"/>
    </font>
    <font>
      <b/>
      <sz val="11"/>
      <color rgb="FFFA7D00"/>
      <name val="等线"/>
      <charset val="0"/>
      <scheme val="minor"/>
    </font>
    <font>
      <u/>
      <sz val="11"/>
      <color rgb="FF0000FF"/>
      <name val="等线"/>
      <charset val="0"/>
      <scheme val="minor"/>
    </font>
    <font>
      <u/>
      <sz val="11"/>
      <color rgb="FF800080"/>
      <name val="等线"/>
      <charset val="0"/>
      <scheme val="minor"/>
    </font>
    <font>
      <sz val="11"/>
      <color rgb="FF3F3F76"/>
      <name val="等线"/>
      <charset val="0"/>
      <scheme val="minor"/>
    </font>
    <font>
      <b/>
      <sz val="11"/>
      <color rgb="FFFFFFFF"/>
      <name val="等线"/>
      <charset val="0"/>
      <scheme val="minor"/>
    </font>
    <font>
      <sz val="14"/>
      <color theme="1"/>
      <name val="等线"/>
      <charset val="134"/>
      <scheme val="minor"/>
    </font>
  </fonts>
  <fills count="33">
    <fill>
      <patternFill patternType="none"/>
    </fill>
    <fill>
      <patternFill patternType="gray125"/>
    </fill>
    <fill>
      <patternFill patternType="solid">
        <fgColor theme="5" tint="0.599993896298105"/>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theme="9"/>
        <bgColor indexed="64"/>
      </patternFill>
    </fill>
    <fill>
      <patternFill patternType="solid">
        <fgColor theme="8" tint="0.799981688894314"/>
        <bgColor indexed="64"/>
      </patternFill>
    </fill>
    <fill>
      <patternFill patternType="solid">
        <fgColor rgb="FFFFC7CE"/>
        <bgColor indexed="64"/>
      </patternFill>
    </fill>
    <fill>
      <patternFill patternType="solid">
        <fgColor theme="6"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6"/>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bgColor indexed="64"/>
      </patternFill>
    </fill>
    <fill>
      <patternFill patternType="solid">
        <fgColor rgb="FFFFCC99"/>
        <bgColor indexed="64"/>
      </patternFill>
    </fill>
    <fill>
      <patternFill patternType="solid">
        <fgColor rgb="FFA5A5A5"/>
        <bgColor indexed="64"/>
      </patternFill>
    </fill>
    <fill>
      <patternFill patternType="solid">
        <fgColor theme="4"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0" fontId="9" fillId="24" borderId="0" applyNumberFormat="0" applyBorder="0" applyAlignment="0" applyProtection="0">
      <alignment vertical="center"/>
    </xf>
    <xf numFmtId="0" fontId="9" fillId="16" borderId="0" applyNumberFormat="0" applyBorder="0" applyAlignment="0" applyProtection="0">
      <alignment vertical="center"/>
    </xf>
    <xf numFmtId="0" fontId="11" fillId="11" borderId="0" applyNumberFormat="0" applyBorder="0" applyAlignment="0" applyProtection="0">
      <alignment vertical="center"/>
    </xf>
    <xf numFmtId="0" fontId="9" fillId="18" borderId="0" applyNumberFormat="0" applyBorder="0" applyAlignment="0" applyProtection="0">
      <alignment vertical="center"/>
    </xf>
    <xf numFmtId="0" fontId="9" fillId="12" borderId="0" applyNumberFormat="0" applyBorder="0" applyAlignment="0" applyProtection="0">
      <alignment vertical="center"/>
    </xf>
    <xf numFmtId="0" fontId="11" fillId="9" borderId="0" applyNumberFormat="0" applyBorder="0" applyAlignment="0" applyProtection="0">
      <alignment vertical="center"/>
    </xf>
    <xf numFmtId="0" fontId="9" fillId="8" borderId="0" applyNumberFormat="0" applyBorder="0" applyAlignment="0" applyProtection="0">
      <alignment vertical="center"/>
    </xf>
    <xf numFmtId="0" fontId="12" fillId="0" borderId="13" applyNumberFormat="0" applyFill="0" applyAlignment="0" applyProtection="0">
      <alignment vertical="center"/>
    </xf>
    <xf numFmtId="0" fontId="17" fillId="0" borderId="0" applyNumberFormat="0" applyFill="0" applyBorder="0" applyAlignment="0" applyProtection="0">
      <alignment vertical="center"/>
    </xf>
    <xf numFmtId="0" fontId="15" fillId="0" borderId="11" applyNumberFormat="0" applyFill="0" applyAlignment="0" applyProtection="0">
      <alignment vertical="center"/>
    </xf>
    <xf numFmtId="9" fontId="2" fillId="0" borderId="0" applyFont="0" applyFill="0" applyBorder="0" applyAlignment="0" applyProtection="0">
      <alignment vertical="center"/>
    </xf>
    <xf numFmtId="43" fontId="2" fillId="0" borderId="0" applyFont="0" applyFill="0" applyBorder="0" applyAlignment="0" applyProtection="0">
      <alignment vertical="center"/>
    </xf>
    <xf numFmtId="0" fontId="16" fillId="0" borderId="12" applyNumberFormat="0" applyFill="0" applyAlignment="0" applyProtection="0">
      <alignment vertical="center"/>
    </xf>
    <xf numFmtId="42" fontId="2" fillId="0" borderId="0" applyFont="0" applyFill="0" applyBorder="0" applyAlignment="0" applyProtection="0">
      <alignment vertical="center"/>
    </xf>
    <xf numFmtId="0" fontId="11" fillId="7" borderId="0" applyNumberFormat="0" applyBorder="0" applyAlignment="0" applyProtection="0">
      <alignment vertical="center"/>
    </xf>
    <xf numFmtId="0" fontId="19" fillId="0" borderId="0" applyNumberFormat="0" applyFill="0" applyBorder="0" applyAlignment="0" applyProtection="0">
      <alignment vertical="center"/>
    </xf>
    <xf numFmtId="0" fontId="9" fillId="20" borderId="0" applyNumberFormat="0" applyBorder="0" applyAlignment="0" applyProtection="0">
      <alignment vertical="center"/>
    </xf>
    <xf numFmtId="0" fontId="11" fillId="21" borderId="0" applyNumberFormat="0" applyBorder="0" applyAlignment="0" applyProtection="0">
      <alignment vertical="center"/>
    </xf>
    <xf numFmtId="0" fontId="22" fillId="0" borderId="12" applyNumberFormat="0" applyFill="0" applyAlignment="0" applyProtection="0">
      <alignment vertical="center"/>
    </xf>
    <xf numFmtId="0" fontId="24" fillId="0" borderId="0" applyNumberFormat="0" applyFill="0" applyBorder="0" applyAlignment="0" applyProtection="0">
      <alignment vertical="center"/>
    </xf>
    <xf numFmtId="0" fontId="9" fillId="14" borderId="0" applyNumberFormat="0" applyBorder="0" applyAlignment="0" applyProtection="0">
      <alignment vertical="center"/>
    </xf>
    <xf numFmtId="44" fontId="2" fillId="0" borderId="0" applyFont="0" applyFill="0" applyBorder="0" applyAlignment="0" applyProtection="0">
      <alignment vertical="center"/>
    </xf>
    <xf numFmtId="0" fontId="9" fillId="25" borderId="0" applyNumberFormat="0" applyBorder="0" applyAlignment="0" applyProtection="0">
      <alignment vertical="center"/>
    </xf>
    <xf numFmtId="0" fontId="23" fillId="23" borderId="16" applyNumberFormat="0" applyAlignment="0" applyProtection="0">
      <alignment vertical="center"/>
    </xf>
    <xf numFmtId="0" fontId="25" fillId="0" borderId="0" applyNumberFormat="0" applyFill="0" applyBorder="0" applyAlignment="0" applyProtection="0">
      <alignment vertical="center"/>
    </xf>
    <xf numFmtId="41" fontId="2" fillId="0" borderId="0" applyFont="0" applyFill="0" applyBorder="0" applyAlignment="0" applyProtection="0">
      <alignment vertical="center"/>
    </xf>
    <xf numFmtId="0" fontId="11" fillId="29" borderId="0" applyNumberFormat="0" applyBorder="0" applyAlignment="0" applyProtection="0">
      <alignment vertical="center"/>
    </xf>
    <xf numFmtId="0" fontId="9" fillId="27" borderId="0" applyNumberFormat="0" applyBorder="0" applyAlignment="0" applyProtection="0">
      <alignment vertical="center"/>
    </xf>
    <xf numFmtId="0" fontId="11" fillId="28" borderId="0" applyNumberFormat="0" applyBorder="0" applyAlignment="0" applyProtection="0">
      <alignment vertical="center"/>
    </xf>
    <xf numFmtId="0" fontId="26" fillId="30" borderId="16" applyNumberFormat="0" applyAlignment="0" applyProtection="0">
      <alignment vertical="center"/>
    </xf>
    <xf numFmtId="0" fontId="20" fillId="23" borderId="14" applyNumberFormat="0" applyAlignment="0" applyProtection="0">
      <alignment vertical="center"/>
    </xf>
    <xf numFmtId="0" fontId="27" fillId="31" borderId="17" applyNumberFormat="0" applyAlignment="0" applyProtection="0">
      <alignment vertical="center"/>
    </xf>
    <xf numFmtId="0" fontId="21" fillId="0" borderId="15" applyNumberFormat="0" applyFill="0" applyAlignment="0" applyProtection="0">
      <alignment vertical="center"/>
    </xf>
    <xf numFmtId="0" fontId="11" fillId="32" borderId="0" applyNumberFormat="0" applyBorder="0" applyAlignment="0" applyProtection="0">
      <alignment vertical="center"/>
    </xf>
    <xf numFmtId="0" fontId="11" fillId="10" borderId="0" applyNumberFormat="0" applyBorder="0" applyAlignment="0" applyProtection="0">
      <alignment vertical="center"/>
    </xf>
    <xf numFmtId="0" fontId="2" fillId="6" borderId="10" applyNumberFormat="0" applyFont="0" applyAlignment="0" applyProtection="0">
      <alignment vertical="center"/>
    </xf>
    <xf numFmtId="0" fontId="14" fillId="0" borderId="0" applyNumberFormat="0" applyFill="0" applyBorder="0" applyAlignment="0" applyProtection="0">
      <alignment vertical="center"/>
    </xf>
    <xf numFmtId="0" fontId="13" fillId="5" borderId="0" applyNumberFormat="0" applyBorder="0" applyAlignment="0" applyProtection="0">
      <alignment vertical="center"/>
    </xf>
    <xf numFmtId="0" fontId="12" fillId="0" borderId="0" applyNumberFormat="0" applyFill="0" applyBorder="0" applyAlignment="0" applyProtection="0">
      <alignment vertical="center"/>
    </xf>
    <xf numFmtId="0" fontId="11" fillId="4" borderId="0" applyNumberFormat="0" applyBorder="0" applyAlignment="0" applyProtection="0">
      <alignment vertical="center"/>
    </xf>
    <xf numFmtId="0" fontId="10" fillId="3" borderId="0" applyNumberFormat="0" applyBorder="0" applyAlignment="0" applyProtection="0">
      <alignment vertical="center"/>
    </xf>
    <xf numFmtId="0" fontId="9" fillId="26" borderId="0" applyNumberFormat="0" applyBorder="0" applyAlignment="0" applyProtection="0">
      <alignment vertical="center"/>
    </xf>
    <xf numFmtId="0" fontId="18" fillId="13" borderId="0" applyNumberFormat="0" applyBorder="0" applyAlignment="0" applyProtection="0">
      <alignment vertical="center"/>
    </xf>
    <xf numFmtId="0" fontId="11" fillId="15" borderId="0" applyNumberFormat="0" applyBorder="0" applyAlignment="0" applyProtection="0">
      <alignment vertical="center"/>
    </xf>
    <xf numFmtId="0" fontId="9" fillId="19" borderId="0" applyNumberFormat="0" applyBorder="0" applyAlignment="0" applyProtection="0">
      <alignment vertical="center"/>
    </xf>
    <xf numFmtId="0" fontId="11" fillId="22" borderId="0" applyNumberFormat="0" applyBorder="0" applyAlignment="0" applyProtection="0">
      <alignment vertical="center"/>
    </xf>
    <xf numFmtId="0" fontId="9" fillId="2" borderId="0" applyNumberFormat="0" applyBorder="0" applyAlignment="0" applyProtection="0">
      <alignment vertical="center"/>
    </xf>
    <xf numFmtId="0" fontId="11" fillId="17" borderId="0" applyNumberFormat="0" applyBorder="0" applyAlignment="0" applyProtection="0">
      <alignment vertical="center"/>
    </xf>
  </cellStyleXfs>
  <cellXfs count="29">
    <xf numFmtId="0" fontId="0" fillId="0" borderId="0" xfId="0"/>
    <xf numFmtId="0" fontId="1" fillId="0" borderId="0" xfId="0" applyFont="1"/>
    <xf numFmtId="0" fontId="2" fillId="0" borderId="0" xfId="0" applyFont="1"/>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justify" vertical="center" wrapText="1"/>
    </xf>
    <xf numFmtId="0" fontId="2" fillId="0" borderId="2" xfId="0" applyFont="1" applyBorder="1" applyAlignment="1">
      <alignment horizontal="left" vertical="center" wrapText="1"/>
    </xf>
    <xf numFmtId="0" fontId="2" fillId="0" borderId="3" xfId="0" applyFont="1" applyBorder="1" applyAlignment="1">
      <alignment horizontal="center" vertical="center" wrapText="1"/>
    </xf>
    <xf numFmtId="0" fontId="4" fillId="0" borderId="4" xfId="0" applyFont="1" applyBorder="1" applyAlignment="1">
      <alignmen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5" fillId="0" borderId="2" xfId="0" applyFont="1" applyBorder="1" applyAlignment="1">
      <alignment horizontal="center" vertical="center" wrapText="1"/>
    </xf>
    <xf numFmtId="0" fontId="0" fillId="0" borderId="7" xfId="0" applyBorder="1" applyAlignment="1">
      <alignment horizontal="left" vertical="top" wrapText="1"/>
    </xf>
    <xf numFmtId="0" fontId="0" fillId="0" borderId="7" xfId="0" applyBorder="1" applyAlignment="1">
      <alignment horizontal="left" vertical="top"/>
    </xf>
    <xf numFmtId="0" fontId="0" fillId="0" borderId="0" xfId="0" applyAlignment="1">
      <alignment horizontal="left" vertical="top"/>
    </xf>
    <xf numFmtId="178" fontId="2" fillId="0" borderId="2" xfId="0" applyNumberFormat="1" applyFont="1" applyBorder="1" applyAlignment="1">
      <alignment horizontal="center" vertical="center" wrapText="1"/>
    </xf>
    <xf numFmtId="178" fontId="2" fillId="0" borderId="4" xfId="0" applyNumberFormat="1" applyFont="1" applyBorder="1" applyAlignment="1">
      <alignment horizontal="center" vertical="center" wrapText="1"/>
    </xf>
    <xf numFmtId="178" fontId="2" fillId="0" borderId="8" xfId="0" applyNumberFormat="1" applyFont="1" applyBorder="1" applyAlignment="1">
      <alignment horizontal="center" vertical="center" wrapText="1"/>
    </xf>
    <xf numFmtId="177" fontId="2" fillId="0" borderId="2" xfId="0" applyNumberFormat="1" applyFont="1" applyBorder="1" applyAlignment="1">
      <alignment horizontal="center" vertical="center" wrapText="1"/>
    </xf>
    <xf numFmtId="0" fontId="4" fillId="0" borderId="9" xfId="0" applyFont="1" applyBorder="1" applyAlignment="1">
      <alignment vertical="center" wrapText="1"/>
    </xf>
    <xf numFmtId="0" fontId="4" fillId="0" borderId="8" xfId="0" applyFont="1" applyBorder="1" applyAlignment="1">
      <alignment vertical="center" wrapText="1"/>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10" fontId="2"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176" fontId="5" fillId="0" borderId="2" xfId="0" applyNumberFormat="1" applyFont="1" applyBorder="1" applyAlignment="1">
      <alignment horizontal="center" vertical="center" wrapText="1"/>
    </xf>
    <xf numFmtId="176" fontId="2" fillId="0" borderId="2" xfId="0" applyNumberFormat="1" applyFont="1" applyBorder="1" applyAlignment="1">
      <alignment horizontal="center" vertical="center" wrapText="1"/>
    </xf>
    <xf numFmtId="0" fontId="8" fillId="0" borderId="2" xfId="0" applyFont="1" applyBorder="1" applyAlignment="1">
      <alignment horizontal="center"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autoPageBreaks="0"/>
  </sheetPr>
  <dimension ref="A1:O41"/>
  <sheetViews>
    <sheetView tabSelected="1" zoomScale="70" zoomScaleNormal="70" zoomScaleSheetLayoutView="85" topLeftCell="A4" workbookViewId="0">
      <selection activeCell="H11" sqref="H11:O11"/>
    </sheetView>
  </sheetViews>
  <sheetFormatPr defaultColWidth="9" defaultRowHeight="14.4"/>
  <cols>
    <col min="1" max="1" width="9.63888888888889" customWidth="1"/>
    <col min="2" max="3" width="10" customWidth="1"/>
    <col min="4" max="4" width="10.25" customWidth="1"/>
    <col min="5" max="5" width="11.3796296296296" customWidth="1"/>
    <col min="6" max="6" width="9" customWidth="1"/>
    <col min="7" max="7" width="15.25" customWidth="1"/>
    <col min="8" max="8" width="9.88888888888889" customWidth="1"/>
    <col min="9" max="9" width="10.25" customWidth="1"/>
    <col min="10" max="10" width="10" customWidth="1"/>
    <col min="11" max="11" width="32.5" customWidth="1"/>
    <col min="12" max="12" width="25.5" customWidth="1"/>
    <col min="13" max="13" width="12" customWidth="1"/>
    <col min="14" max="14" width="16.3796296296296" customWidth="1"/>
    <col min="15" max="15" width="11.6388888888889" customWidth="1"/>
  </cols>
  <sheetData>
    <row r="1" spans="1:1">
      <c r="A1" s="2" t="s">
        <v>0</v>
      </c>
    </row>
    <row r="2" ht="43.35" customHeight="1" spans="1:15">
      <c r="A2" s="3" t="s">
        <v>1</v>
      </c>
      <c r="B2" s="3"/>
      <c r="C2" s="3"/>
      <c r="D2" s="3"/>
      <c r="E2" s="3"/>
      <c r="F2" s="3"/>
      <c r="G2" s="3"/>
      <c r="H2" s="3"/>
      <c r="I2" s="3"/>
      <c r="J2" s="3"/>
      <c r="K2" s="3"/>
      <c r="L2" s="3"/>
      <c r="M2" s="3"/>
      <c r="N2" s="3"/>
      <c r="O2" s="3"/>
    </row>
    <row r="3" ht="35.65" customHeight="1" spans="1:15">
      <c r="A3" s="4" t="s">
        <v>2</v>
      </c>
      <c r="B3" s="4"/>
      <c r="C3" s="4" t="s">
        <v>3</v>
      </c>
      <c r="D3" s="4"/>
      <c r="E3" s="4"/>
      <c r="F3" s="4"/>
      <c r="G3" s="4"/>
      <c r="H3" s="4"/>
      <c r="I3" s="4"/>
      <c r="J3" s="4"/>
      <c r="K3" s="4"/>
      <c r="L3" s="4"/>
      <c r="M3" s="4"/>
      <c r="N3" s="4"/>
      <c r="O3" s="4"/>
    </row>
    <row r="4" ht="39.6" customHeight="1" spans="1:15">
      <c r="A4" s="4" t="s">
        <v>4</v>
      </c>
      <c r="B4" s="4"/>
      <c r="C4" s="4" t="s">
        <v>5</v>
      </c>
      <c r="D4" s="4"/>
      <c r="E4" s="4"/>
      <c r="F4" s="4"/>
      <c r="G4" s="4"/>
      <c r="H4" s="4" t="s">
        <v>6</v>
      </c>
      <c r="I4" s="4"/>
      <c r="J4" s="4" t="s">
        <v>7</v>
      </c>
      <c r="K4" s="4"/>
      <c r="L4" s="4"/>
      <c r="M4" s="4"/>
      <c r="N4" s="4"/>
      <c r="O4" s="4"/>
    </row>
    <row r="5" ht="39.6" customHeight="1" spans="1:15">
      <c r="A5" s="4" t="s">
        <v>8</v>
      </c>
      <c r="B5" s="4"/>
      <c r="C5" s="4"/>
      <c r="D5" s="4"/>
      <c r="E5" s="4" t="s">
        <v>9</v>
      </c>
      <c r="F5" s="4" t="s">
        <v>10</v>
      </c>
      <c r="G5" s="4"/>
      <c r="H5" s="4" t="s">
        <v>11</v>
      </c>
      <c r="I5" s="4"/>
      <c r="J5" s="4" t="s">
        <v>12</v>
      </c>
      <c r="K5" s="4"/>
      <c r="L5" s="4" t="s">
        <v>13</v>
      </c>
      <c r="M5" s="4"/>
      <c r="N5" s="4" t="s">
        <v>14</v>
      </c>
      <c r="O5" s="4"/>
    </row>
    <row r="6" ht="39.6" customHeight="1" spans="1:15">
      <c r="A6" s="4"/>
      <c r="B6" s="4"/>
      <c r="C6" s="5" t="s">
        <v>15</v>
      </c>
      <c r="D6" s="5"/>
      <c r="E6" s="15">
        <v>55</v>
      </c>
      <c r="F6" s="16">
        <v>55</v>
      </c>
      <c r="G6" s="17"/>
      <c r="H6" s="16">
        <v>52.8893</v>
      </c>
      <c r="I6" s="17"/>
      <c r="J6" s="4">
        <v>10</v>
      </c>
      <c r="K6" s="4"/>
      <c r="L6" s="24">
        <f>H6/F6</f>
        <v>0.961623636363636</v>
      </c>
      <c r="M6" s="24"/>
      <c r="N6" s="27">
        <f>ROUND(L6,4)*J6</f>
        <v>9.616</v>
      </c>
      <c r="O6" s="27"/>
    </row>
    <row r="7" ht="39.6" customHeight="1" spans="1:15">
      <c r="A7" s="4"/>
      <c r="B7" s="4"/>
      <c r="C7" s="4" t="s">
        <v>16</v>
      </c>
      <c r="D7" s="4"/>
      <c r="E7" s="15">
        <v>55</v>
      </c>
      <c r="F7" s="16">
        <v>55</v>
      </c>
      <c r="G7" s="17"/>
      <c r="H7" s="16">
        <v>52.8893</v>
      </c>
      <c r="I7" s="17"/>
      <c r="J7" s="4" t="s">
        <v>17</v>
      </c>
      <c r="K7" s="4"/>
      <c r="L7" s="24">
        <f>H7/F7</f>
        <v>0.961623636363636</v>
      </c>
      <c r="M7" s="24"/>
      <c r="N7" s="4" t="s">
        <v>17</v>
      </c>
      <c r="O7" s="4"/>
    </row>
    <row r="8" ht="39.6" customHeight="1" spans="1:15">
      <c r="A8" s="4"/>
      <c r="B8" s="4"/>
      <c r="C8" s="4" t="s">
        <v>18</v>
      </c>
      <c r="D8" s="4"/>
      <c r="E8" s="18">
        <v>0</v>
      </c>
      <c r="F8" s="18">
        <v>0</v>
      </c>
      <c r="G8" s="18"/>
      <c r="H8" s="18">
        <v>0</v>
      </c>
      <c r="I8" s="18"/>
      <c r="J8" s="4" t="s">
        <v>17</v>
      </c>
      <c r="K8" s="4"/>
      <c r="L8" s="4" t="s">
        <v>17</v>
      </c>
      <c r="M8" s="4"/>
      <c r="N8" s="4" t="s">
        <v>17</v>
      </c>
      <c r="O8" s="4"/>
    </row>
    <row r="9" ht="39.6" customHeight="1" spans="1:15">
      <c r="A9" s="4"/>
      <c r="B9" s="4"/>
      <c r="C9" s="4" t="s">
        <v>19</v>
      </c>
      <c r="D9" s="4"/>
      <c r="E9" s="18">
        <v>0</v>
      </c>
      <c r="F9" s="18">
        <v>0</v>
      </c>
      <c r="G9" s="18"/>
      <c r="H9" s="18">
        <v>0</v>
      </c>
      <c r="I9" s="18"/>
      <c r="J9" s="4" t="s">
        <v>17</v>
      </c>
      <c r="K9" s="4"/>
      <c r="L9" s="4" t="s">
        <v>17</v>
      </c>
      <c r="M9" s="4"/>
      <c r="N9" s="4" t="s">
        <v>17</v>
      </c>
      <c r="O9" s="4"/>
    </row>
    <row r="10" ht="27" customHeight="1" spans="1:15">
      <c r="A10" s="4" t="s">
        <v>20</v>
      </c>
      <c r="B10" s="4" t="s">
        <v>21</v>
      </c>
      <c r="C10" s="4"/>
      <c r="D10" s="4"/>
      <c r="E10" s="4"/>
      <c r="F10" s="4"/>
      <c r="G10" s="4"/>
      <c r="H10" s="4" t="s">
        <v>22</v>
      </c>
      <c r="I10" s="4"/>
      <c r="J10" s="4"/>
      <c r="K10" s="4"/>
      <c r="L10" s="4"/>
      <c r="M10" s="4"/>
      <c r="N10" s="4"/>
      <c r="O10" s="4"/>
    </row>
    <row r="11" ht="94.5" customHeight="1" spans="1:15">
      <c r="A11" s="4"/>
      <c r="B11" s="6" t="s">
        <v>23</v>
      </c>
      <c r="C11" s="6"/>
      <c r="D11" s="6"/>
      <c r="E11" s="6"/>
      <c r="F11" s="6"/>
      <c r="G11" s="6"/>
      <c r="H11" s="4" t="s">
        <v>24</v>
      </c>
      <c r="I11" s="4"/>
      <c r="J11" s="4"/>
      <c r="K11" s="4"/>
      <c r="L11" s="4"/>
      <c r="M11" s="4"/>
      <c r="N11" s="4"/>
      <c r="O11" s="4"/>
    </row>
    <row r="12" ht="38.45" customHeight="1" spans="1:15">
      <c r="A12" s="4" t="s">
        <v>25</v>
      </c>
      <c r="B12" s="4" t="s">
        <v>26</v>
      </c>
      <c r="C12" s="4" t="s">
        <v>27</v>
      </c>
      <c r="D12" s="4" t="s">
        <v>28</v>
      </c>
      <c r="E12" s="4"/>
      <c r="F12" s="4"/>
      <c r="G12" s="4" t="s">
        <v>29</v>
      </c>
      <c r="H12" s="4" t="s">
        <v>30</v>
      </c>
      <c r="I12" s="4"/>
      <c r="J12" s="4" t="s">
        <v>12</v>
      </c>
      <c r="K12" s="23" t="s">
        <v>14</v>
      </c>
      <c r="L12" s="4"/>
      <c r="M12" s="4" t="s">
        <v>31</v>
      </c>
      <c r="N12" s="4"/>
      <c r="O12" s="4"/>
    </row>
    <row r="13" ht="38.45" customHeight="1" spans="1:15">
      <c r="A13" s="4"/>
      <c r="B13" s="4"/>
      <c r="C13" s="4"/>
      <c r="D13" s="4"/>
      <c r="E13" s="4"/>
      <c r="F13" s="4"/>
      <c r="G13" s="4"/>
      <c r="H13" s="4"/>
      <c r="I13" s="4"/>
      <c r="J13" s="4"/>
      <c r="K13" s="4"/>
      <c r="L13" s="4"/>
      <c r="M13" s="4"/>
      <c r="N13" s="4"/>
      <c r="O13" s="4"/>
    </row>
    <row r="14" ht="24.95" customHeight="1" spans="1:15">
      <c r="A14" s="4"/>
      <c r="B14" s="7" t="s">
        <v>32</v>
      </c>
      <c r="C14" s="4" t="s">
        <v>33</v>
      </c>
      <c r="D14" s="8" t="s">
        <v>34</v>
      </c>
      <c r="E14" s="19"/>
      <c r="F14" s="20"/>
      <c r="G14" s="4" t="s">
        <v>35</v>
      </c>
      <c r="H14" s="21" t="s">
        <v>36</v>
      </c>
      <c r="I14" s="21"/>
      <c r="J14" s="25">
        <v>8</v>
      </c>
      <c r="K14" s="21">
        <v>8</v>
      </c>
      <c r="L14" s="21"/>
      <c r="M14" s="4"/>
      <c r="N14" s="4"/>
      <c r="O14" s="4"/>
    </row>
    <row r="15" ht="24.95" customHeight="1" spans="1:15">
      <c r="A15" s="4"/>
      <c r="B15" s="9"/>
      <c r="C15" s="4"/>
      <c r="D15" s="8" t="s">
        <v>37</v>
      </c>
      <c r="E15" s="19"/>
      <c r="F15" s="20"/>
      <c r="G15" s="4" t="s">
        <v>38</v>
      </c>
      <c r="H15" s="21" t="s">
        <v>39</v>
      </c>
      <c r="I15" s="21"/>
      <c r="J15" s="25">
        <v>8</v>
      </c>
      <c r="K15" s="21">
        <v>8</v>
      </c>
      <c r="L15" s="21"/>
      <c r="M15" s="4"/>
      <c r="N15" s="4"/>
      <c r="O15" s="4"/>
    </row>
    <row r="16" ht="24.95" customHeight="1" spans="1:15">
      <c r="A16" s="4"/>
      <c r="B16" s="9"/>
      <c r="C16" s="4" t="s">
        <v>40</v>
      </c>
      <c r="D16" s="8" t="s">
        <v>41</v>
      </c>
      <c r="E16" s="19"/>
      <c r="F16" s="20"/>
      <c r="G16" s="4" t="s">
        <v>42</v>
      </c>
      <c r="H16" s="22">
        <v>1</v>
      </c>
      <c r="I16" s="21"/>
      <c r="J16" s="25">
        <v>12</v>
      </c>
      <c r="K16" s="21">
        <v>12</v>
      </c>
      <c r="L16" s="21"/>
      <c r="M16" s="4"/>
      <c r="N16" s="4"/>
      <c r="O16" s="4"/>
    </row>
    <row r="17" ht="24.95" customHeight="1" spans="1:15">
      <c r="A17" s="4"/>
      <c r="B17" s="9"/>
      <c r="C17" s="4" t="s">
        <v>43</v>
      </c>
      <c r="D17" s="8" t="s">
        <v>44</v>
      </c>
      <c r="E17" s="19"/>
      <c r="F17" s="20"/>
      <c r="G17" s="4" t="s">
        <v>45</v>
      </c>
      <c r="H17" s="21" t="s">
        <v>46</v>
      </c>
      <c r="I17" s="21"/>
      <c r="J17" s="25">
        <v>3</v>
      </c>
      <c r="K17" s="21">
        <v>3</v>
      </c>
      <c r="L17" s="21"/>
      <c r="M17" s="4"/>
      <c r="N17" s="4"/>
      <c r="O17" s="4"/>
    </row>
    <row r="18" ht="24.95" customHeight="1" spans="1:15">
      <c r="A18" s="4"/>
      <c r="B18" s="9"/>
      <c r="C18" s="4"/>
      <c r="D18" s="8" t="s">
        <v>47</v>
      </c>
      <c r="E18" s="19"/>
      <c r="F18" s="20"/>
      <c r="G18" s="4" t="s">
        <v>48</v>
      </c>
      <c r="H18" s="21" t="s">
        <v>46</v>
      </c>
      <c r="I18" s="21"/>
      <c r="J18" s="25">
        <v>3</v>
      </c>
      <c r="K18" s="21">
        <v>3</v>
      </c>
      <c r="L18" s="21"/>
      <c r="M18" s="4"/>
      <c r="N18" s="4"/>
      <c r="O18" s="4"/>
    </row>
    <row r="19" ht="24.95" customHeight="1" spans="1:15">
      <c r="A19" s="4"/>
      <c r="B19" s="9"/>
      <c r="C19" s="4"/>
      <c r="D19" s="8" t="s">
        <v>49</v>
      </c>
      <c r="E19" s="19"/>
      <c r="F19" s="20"/>
      <c r="G19" s="4" t="s">
        <v>50</v>
      </c>
      <c r="H19" s="23" t="s">
        <v>51</v>
      </c>
      <c r="I19" s="23"/>
      <c r="J19" s="25">
        <v>3</v>
      </c>
      <c r="K19" s="21">
        <v>3</v>
      </c>
      <c r="L19" s="21"/>
      <c r="M19" s="4"/>
      <c r="N19" s="4"/>
      <c r="O19" s="4"/>
    </row>
    <row r="20" ht="24.95" customHeight="1" spans="1:15">
      <c r="A20" s="4"/>
      <c r="B20" s="10"/>
      <c r="C20" s="4"/>
      <c r="D20" s="8" t="s">
        <v>52</v>
      </c>
      <c r="E20" s="19"/>
      <c r="F20" s="20"/>
      <c r="G20" s="4" t="s">
        <v>50</v>
      </c>
      <c r="H20" s="21" t="s">
        <v>53</v>
      </c>
      <c r="I20" s="21"/>
      <c r="J20" s="25">
        <v>3</v>
      </c>
      <c r="K20" s="21">
        <v>3</v>
      </c>
      <c r="L20" s="21"/>
      <c r="M20" s="4"/>
      <c r="N20" s="4"/>
      <c r="O20" s="4"/>
    </row>
    <row r="21" ht="24.95" customHeight="1" spans="1:15">
      <c r="A21" s="4"/>
      <c r="B21" s="7" t="s">
        <v>54</v>
      </c>
      <c r="C21" s="4" t="s">
        <v>55</v>
      </c>
      <c r="D21" s="8" t="s">
        <v>56</v>
      </c>
      <c r="E21" s="19"/>
      <c r="F21" s="20"/>
      <c r="G21" s="4" t="s">
        <v>57</v>
      </c>
      <c r="H21" s="21" t="s">
        <v>58</v>
      </c>
      <c r="I21" s="21"/>
      <c r="J21" s="25">
        <v>10</v>
      </c>
      <c r="K21" s="21">
        <v>10</v>
      </c>
      <c r="L21" s="21"/>
      <c r="M21" s="4"/>
      <c r="N21" s="4"/>
      <c r="O21" s="4"/>
    </row>
    <row r="22" ht="24.95" customHeight="1" spans="1:15">
      <c r="A22" s="4"/>
      <c r="B22" s="4" t="s">
        <v>59</v>
      </c>
      <c r="C22" s="4" t="s">
        <v>60</v>
      </c>
      <c r="D22" s="8" t="s">
        <v>61</v>
      </c>
      <c r="E22" s="19"/>
      <c r="F22" s="20"/>
      <c r="G22" s="4" t="s">
        <v>62</v>
      </c>
      <c r="H22" s="21" t="s">
        <v>62</v>
      </c>
      <c r="I22" s="21"/>
      <c r="J22" s="25">
        <v>15</v>
      </c>
      <c r="K22" s="23">
        <v>14</v>
      </c>
      <c r="L22" s="23"/>
      <c r="M22" s="4"/>
      <c r="N22" s="4"/>
      <c r="O22" s="4"/>
    </row>
    <row r="23" ht="24.95" customHeight="1" spans="1:15">
      <c r="A23" s="4"/>
      <c r="B23" s="4"/>
      <c r="C23" s="4"/>
      <c r="D23" s="8" t="s">
        <v>63</v>
      </c>
      <c r="E23" s="19"/>
      <c r="F23" s="20"/>
      <c r="G23" s="4" t="s">
        <v>62</v>
      </c>
      <c r="H23" s="21" t="s">
        <v>62</v>
      </c>
      <c r="I23" s="21"/>
      <c r="J23" s="25">
        <v>15</v>
      </c>
      <c r="K23" s="23">
        <v>14</v>
      </c>
      <c r="L23" s="23"/>
      <c r="M23" s="4"/>
      <c r="N23" s="4"/>
      <c r="O23" s="4"/>
    </row>
    <row r="24" ht="24.95" customHeight="1" spans="1:15">
      <c r="A24" s="4"/>
      <c r="B24" s="7" t="s">
        <v>64</v>
      </c>
      <c r="C24" s="7" t="s">
        <v>65</v>
      </c>
      <c r="D24" s="8" t="s">
        <v>66</v>
      </c>
      <c r="E24" s="19"/>
      <c r="F24" s="20"/>
      <c r="G24" s="4" t="s">
        <v>67</v>
      </c>
      <c r="H24" s="21">
        <v>0</v>
      </c>
      <c r="I24" s="21"/>
      <c r="J24" s="25">
        <v>5</v>
      </c>
      <c r="K24" s="23">
        <v>5</v>
      </c>
      <c r="L24" s="23"/>
      <c r="M24" s="4"/>
      <c r="N24" s="4"/>
      <c r="O24" s="4"/>
    </row>
    <row r="25" ht="24.95" customHeight="1" spans="1:15">
      <c r="A25" s="4"/>
      <c r="B25" s="10"/>
      <c r="C25" s="10"/>
      <c r="D25" s="8" t="s">
        <v>68</v>
      </c>
      <c r="E25" s="19"/>
      <c r="F25" s="20"/>
      <c r="G25" s="4" t="s">
        <v>69</v>
      </c>
      <c r="H25" s="22">
        <v>0.95</v>
      </c>
      <c r="I25" s="21"/>
      <c r="J25" s="25">
        <v>5</v>
      </c>
      <c r="K25" s="23">
        <v>5</v>
      </c>
      <c r="L25" s="23"/>
      <c r="M25" s="4"/>
      <c r="N25" s="4"/>
      <c r="O25" s="4"/>
    </row>
    <row r="26" s="1" customFormat="1" ht="47.45" customHeight="1" spans="1:15">
      <c r="A26" s="11" t="s">
        <v>70</v>
      </c>
      <c r="B26" s="11"/>
      <c r="C26" s="11"/>
      <c r="D26" s="11"/>
      <c r="E26" s="11"/>
      <c r="F26" s="11"/>
      <c r="G26" s="11"/>
      <c r="H26" s="11"/>
      <c r="I26" s="11"/>
      <c r="J26" s="11">
        <f>SUM(J14:J25)+J6</f>
        <v>100</v>
      </c>
      <c r="K26" s="26">
        <f>SUM(K14:L25)+N6</f>
        <v>97.616</v>
      </c>
      <c r="L26" s="11"/>
      <c r="M26" s="28" t="s">
        <v>71</v>
      </c>
      <c r="N26" s="28"/>
      <c r="O26" s="28"/>
    </row>
    <row r="27" ht="39.6" customHeight="1" spans="1:15">
      <c r="A27" s="12" t="s">
        <v>72</v>
      </c>
      <c r="B27" s="13"/>
      <c r="C27" s="13"/>
      <c r="D27" s="13"/>
      <c r="E27" s="13"/>
      <c r="F27" s="13"/>
      <c r="G27" s="13"/>
      <c r="H27" s="13"/>
      <c r="I27" s="13"/>
      <c r="J27" s="13"/>
      <c r="K27" s="13"/>
      <c r="L27" s="13"/>
      <c r="M27" s="13"/>
      <c r="N27" s="13"/>
      <c r="O27" s="13"/>
    </row>
    <row r="28" ht="39.6" customHeight="1" spans="1:15">
      <c r="A28" s="14"/>
      <c r="B28" s="14"/>
      <c r="C28" s="14"/>
      <c r="D28" s="14"/>
      <c r="E28" s="14"/>
      <c r="F28" s="14"/>
      <c r="G28" s="14"/>
      <c r="H28" s="14"/>
      <c r="I28" s="14"/>
      <c r="J28" s="14"/>
      <c r="K28" s="14"/>
      <c r="L28" s="14"/>
      <c r="M28" s="14"/>
      <c r="N28" s="14"/>
      <c r="O28" s="14"/>
    </row>
    <row r="29" ht="39.6" customHeight="1" spans="1:15">
      <c r="A29" s="14"/>
      <c r="B29" s="14"/>
      <c r="C29" s="14"/>
      <c r="D29" s="14"/>
      <c r="E29" s="14"/>
      <c r="F29" s="14"/>
      <c r="G29" s="14"/>
      <c r="H29" s="14"/>
      <c r="I29" s="14"/>
      <c r="J29" s="14"/>
      <c r="K29" s="14"/>
      <c r="L29" s="14"/>
      <c r="M29" s="14"/>
      <c r="N29" s="14"/>
      <c r="O29" s="14"/>
    </row>
    <row r="30" ht="39.6" customHeight="1" spans="1:15">
      <c r="A30" s="14"/>
      <c r="B30" s="14"/>
      <c r="C30" s="14"/>
      <c r="D30" s="14"/>
      <c r="E30" s="14"/>
      <c r="F30" s="14"/>
      <c r="G30" s="14"/>
      <c r="H30" s="14"/>
      <c r="I30" s="14"/>
      <c r="J30" s="14"/>
      <c r="K30" s="14"/>
      <c r="L30" s="14"/>
      <c r="M30" s="14"/>
      <c r="N30" s="14"/>
      <c r="O30" s="14"/>
    </row>
    <row r="31" ht="39.6" customHeight="1" spans="1:15">
      <c r="A31" s="14"/>
      <c r="B31" s="14"/>
      <c r="C31" s="14"/>
      <c r="D31" s="14"/>
      <c r="E31" s="14"/>
      <c r="F31" s="14"/>
      <c r="G31" s="14"/>
      <c r="H31" s="14"/>
      <c r="I31" s="14"/>
      <c r="J31" s="14"/>
      <c r="K31" s="14"/>
      <c r="L31" s="14"/>
      <c r="M31" s="14"/>
      <c r="N31" s="14"/>
      <c r="O31" s="14"/>
    </row>
    <row r="32" ht="39.6" customHeight="1" spans="1:15">
      <c r="A32" s="14"/>
      <c r="B32" s="14"/>
      <c r="C32" s="14"/>
      <c r="D32" s="14"/>
      <c r="E32" s="14"/>
      <c r="F32" s="14"/>
      <c r="G32" s="14"/>
      <c r="H32" s="14"/>
      <c r="I32" s="14"/>
      <c r="J32" s="14"/>
      <c r="K32" s="14"/>
      <c r="L32" s="14"/>
      <c r="M32" s="14"/>
      <c r="N32" s="14"/>
      <c r="O32" s="14"/>
    </row>
    <row r="33" ht="39.6" customHeight="1" spans="1:15">
      <c r="A33" s="14"/>
      <c r="B33" s="14"/>
      <c r="C33" s="14"/>
      <c r="D33" s="14"/>
      <c r="E33" s="14"/>
      <c r="F33" s="14"/>
      <c r="G33" s="14"/>
      <c r="H33" s="14"/>
      <c r="I33" s="14"/>
      <c r="J33" s="14"/>
      <c r="K33" s="14"/>
      <c r="L33" s="14"/>
      <c r="M33" s="14"/>
      <c r="N33" s="14"/>
      <c r="O33" s="14"/>
    </row>
    <row r="34" spans="1:15">
      <c r="A34" s="14"/>
      <c r="B34" s="14"/>
      <c r="C34" s="14"/>
      <c r="D34" s="14"/>
      <c r="E34" s="14"/>
      <c r="F34" s="14"/>
      <c r="G34" s="14"/>
      <c r="H34" s="14"/>
      <c r="I34" s="14"/>
      <c r="J34" s="14"/>
      <c r="K34" s="14"/>
      <c r="L34" s="14"/>
      <c r="M34" s="14"/>
      <c r="N34" s="14"/>
      <c r="O34" s="14"/>
    </row>
    <row r="35" spans="1:15">
      <c r="A35" s="14"/>
      <c r="B35" s="14"/>
      <c r="C35" s="14"/>
      <c r="D35" s="14"/>
      <c r="E35" s="14"/>
      <c r="F35" s="14"/>
      <c r="G35" s="14"/>
      <c r="H35" s="14"/>
      <c r="I35" s="14"/>
      <c r="J35" s="14"/>
      <c r="K35" s="14"/>
      <c r="L35" s="14"/>
      <c r="M35" s="14"/>
      <c r="N35" s="14"/>
      <c r="O35" s="14"/>
    </row>
    <row r="36" spans="1:15">
      <c r="A36" s="14"/>
      <c r="B36" s="14"/>
      <c r="C36" s="14"/>
      <c r="D36" s="14"/>
      <c r="E36" s="14"/>
      <c r="F36" s="14"/>
      <c r="G36" s="14"/>
      <c r="H36" s="14"/>
      <c r="I36" s="14"/>
      <c r="J36" s="14"/>
      <c r="K36" s="14"/>
      <c r="L36" s="14"/>
      <c r="M36" s="14"/>
      <c r="N36" s="14"/>
      <c r="O36" s="14"/>
    </row>
    <row r="37" spans="1:15">
      <c r="A37" s="14"/>
      <c r="B37" s="14"/>
      <c r="C37" s="14"/>
      <c r="D37" s="14"/>
      <c r="E37" s="14"/>
      <c r="F37" s="14"/>
      <c r="G37" s="14"/>
      <c r="H37" s="14"/>
      <c r="I37" s="14"/>
      <c r="J37" s="14"/>
      <c r="K37" s="14"/>
      <c r="L37" s="14"/>
      <c r="M37" s="14"/>
      <c r="N37" s="14"/>
      <c r="O37" s="14"/>
    </row>
    <row r="38" spans="1:15">
      <c r="A38" s="14"/>
      <c r="B38" s="14"/>
      <c r="C38" s="14"/>
      <c r="D38" s="14"/>
      <c r="E38" s="14"/>
      <c r="F38" s="14"/>
      <c r="G38" s="14"/>
      <c r="H38" s="14"/>
      <c r="I38" s="14"/>
      <c r="J38" s="14"/>
      <c r="K38" s="14"/>
      <c r="L38" s="14"/>
      <c r="M38" s="14"/>
      <c r="N38" s="14"/>
      <c r="O38" s="14"/>
    </row>
    <row r="39" spans="1:15">
      <c r="A39" s="14"/>
      <c r="B39" s="14"/>
      <c r="C39" s="14"/>
      <c r="D39" s="14"/>
      <c r="E39" s="14"/>
      <c r="F39" s="14"/>
      <c r="G39" s="14"/>
      <c r="H39" s="14"/>
      <c r="I39" s="14"/>
      <c r="J39" s="14"/>
      <c r="K39" s="14"/>
      <c r="L39" s="14"/>
      <c r="M39" s="14"/>
      <c r="N39" s="14"/>
      <c r="O39" s="14"/>
    </row>
    <row r="40" spans="1:15">
      <c r="A40" s="14"/>
      <c r="B40" s="14"/>
      <c r="C40" s="14"/>
      <c r="D40" s="14"/>
      <c r="E40" s="14"/>
      <c r="F40" s="14"/>
      <c r="G40" s="14"/>
      <c r="H40" s="14"/>
      <c r="I40" s="14"/>
      <c r="J40" s="14"/>
      <c r="K40" s="14"/>
      <c r="L40" s="14"/>
      <c r="M40" s="14"/>
      <c r="N40" s="14"/>
      <c r="O40" s="14"/>
    </row>
    <row r="41" spans="1:15">
      <c r="A41" s="14"/>
      <c r="B41" s="14"/>
      <c r="C41" s="14"/>
      <c r="D41" s="14"/>
      <c r="E41" s="14"/>
      <c r="F41" s="14"/>
      <c r="G41" s="14"/>
      <c r="H41" s="14"/>
      <c r="I41" s="14"/>
      <c r="J41" s="14"/>
      <c r="K41" s="14"/>
      <c r="L41" s="14"/>
      <c r="M41" s="14"/>
      <c r="N41" s="14"/>
      <c r="O41" s="14"/>
    </row>
  </sheetData>
  <mergeCells count="112">
    <mergeCell ref="A2:O2"/>
    <mergeCell ref="A3:B3"/>
    <mergeCell ref="C3:O3"/>
    <mergeCell ref="A4:B4"/>
    <mergeCell ref="C4:G4"/>
    <mergeCell ref="H4:I4"/>
    <mergeCell ref="J4:O4"/>
    <mergeCell ref="C5:D5"/>
    <mergeCell ref="F5:G5"/>
    <mergeCell ref="H5:I5"/>
    <mergeCell ref="J5:K5"/>
    <mergeCell ref="L5:M5"/>
    <mergeCell ref="N5:O5"/>
    <mergeCell ref="C6:D6"/>
    <mergeCell ref="F6:G6"/>
    <mergeCell ref="H6:I6"/>
    <mergeCell ref="J6:K6"/>
    <mergeCell ref="L6:M6"/>
    <mergeCell ref="N6:O6"/>
    <mergeCell ref="C7:D7"/>
    <mergeCell ref="F7:G7"/>
    <mergeCell ref="H7:I7"/>
    <mergeCell ref="J7:K7"/>
    <mergeCell ref="L7:M7"/>
    <mergeCell ref="N7:O7"/>
    <mergeCell ref="C8:D8"/>
    <mergeCell ref="F8:G8"/>
    <mergeCell ref="H8:I8"/>
    <mergeCell ref="J8:K8"/>
    <mergeCell ref="L8:M8"/>
    <mergeCell ref="N8:O8"/>
    <mergeCell ref="C9:D9"/>
    <mergeCell ref="F9:G9"/>
    <mergeCell ref="H9:I9"/>
    <mergeCell ref="J9:K9"/>
    <mergeCell ref="L9:M9"/>
    <mergeCell ref="N9:O9"/>
    <mergeCell ref="B10:G10"/>
    <mergeCell ref="H10:O10"/>
    <mergeCell ref="B11:G11"/>
    <mergeCell ref="H11:O11"/>
    <mergeCell ref="D14:F14"/>
    <mergeCell ref="H14:I14"/>
    <mergeCell ref="K14:L14"/>
    <mergeCell ref="M14:O14"/>
    <mergeCell ref="D15:F15"/>
    <mergeCell ref="H15:I15"/>
    <mergeCell ref="K15:L15"/>
    <mergeCell ref="M15:O15"/>
    <mergeCell ref="D16:F16"/>
    <mergeCell ref="H16:I16"/>
    <mergeCell ref="K16:L16"/>
    <mergeCell ref="M16:O16"/>
    <mergeCell ref="D17:F17"/>
    <mergeCell ref="H17:I17"/>
    <mergeCell ref="K17:L17"/>
    <mergeCell ref="M17:O17"/>
    <mergeCell ref="D18:F18"/>
    <mergeCell ref="H18:I18"/>
    <mergeCell ref="K18:L18"/>
    <mergeCell ref="M18:O18"/>
    <mergeCell ref="D19:F19"/>
    <mergeCell ref="H19:I19"/>
    <mergeCell ref="K19:L19"/>
    <mergeCell ref="M19:O19"/>
    <mergeCell ref="D20:F20"/>
    <mergeCell ref="H20:I20"/>
    <mergeCell ref="K20:L20"/>
    <mergeCell ref="M20:O20"/>
    <mergeCell ref="D21:F21"/>
    <mergeCell ref="H21:I21"/>
    <mergeCell ref="K21:L21"/>
    <mergeCell ref="M21:O21"/>
    <mergeCell ref="D22:F22"/>
    <mergeCell ref="H22:I22"/>
    <mergeCell ref="K22:L22"/>
    <mergeCell ref="M22:O22"/>
    <mergeCell ref="D23:F23"/>
    <mergeCell ref="H23:I23"/>
    <mergeCell ref="K23:L23"/>
    <mergeCell ref="M23:O23"/>
    <mergeCell ref="D24:F24"/>
    <mergeCell ref="H24:I24"/>
    <mergeCell ref="K24:L24"/>
    <mergeCell ref="M24:O24"/>
    <mergeCell ref="D25:F25"/>
    <mergeCell ref="H25:I25"/>
    <mergeCell ref="K25:L25"/>
    <mergeCell ref="M25:O25"/>
    <mergeCell ref="A26:I26"/>
    <mergeCell ref="K26:L26"/>
    <mergeCell ref="M26:O26"/>
    <mergeCell ref="A10:A11"/>
    <mergeCell ref="A12:A21"/>
    <mergeCell ref="A22:A25"/>
    <mergeCell ref="B12:B13"/>
    <mergeCell ref="B14:B20"/>
    <mergeCell ref="B22:B23"/>
    <mergeCell ref="B24:B25"/>
    <mergeCell ref="C12:C13"/>
    <mergeCell ref="C14:C15"/>
    <mergeCell ref="C17:C20"/>
    <mergeCell ref="C22:C23"/>
    <mergeCell ref="C24:C25"/>
    <mergeCell ref="G12:G13"/>
    <mergeCell ref="J12:J13"/>
    <mergeCell ref="D12:F13"/>
    <mergeCell ref="M12:O13"/>
    <mergeCell ref="A5:B9"/>
    <mergeCell ref="H12:I13"/>
    <mergeCell ref="K12:L13"/>
    <mergeCell ref="A27:O41"/>
  </mergeCells>
  <printOptions horizontalCentered="1"/>
  <pageMargins left="0.275590551181102" right="0.118110236220472" top="0.275590551181102" bottom="0.275590551181102" header="0.15748031496063" footer="0.118110236220472"/>
  <pageSetup paperSize="9" scale="5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北京市文化和旅游局项目绩效自评表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韩丹丹</dc:creator>
  <cp:lastModifiedBy>user</cp:lastModifiedBy>
  <dcterms:created xsi:type="dcterms:W3CDTF">2015-06-07T10:19:00Z</dcterms:created>
  <cp:lastPrinted>2023-04-14T01:55:00Z</cp:lastPrinted>
  <dcterms:modified xsi:type="dcterms:W3CDTF">2025-08-26T12:10:55Z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2052-11.8.2.1127</vt:lpwstr>
  </property>
  <property fmtid="{D5CDD505-2E9C-101B-9397-08002B2CF9AE}" pid="3" name="ICV">
    <vt:lpwstr>C1864328DDC27C82C002EC678BEA8A38_43</vt:lpwstr>
  </property>
</Properties>
</file>