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12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44525"/>
</workbook>
</file>

<file path=xl/sharedStrings.xml><?xml version="1.0" encoding="utf-8"?>
<sst xmlns="http://schemas.openxmlformats.org/spreadsheetml/2006/main" count="82" uniqueCount="70">
  <si>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</si>
  <si>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</si>
  <si>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</si>
  <si>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文化旅游和科技融合发展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</si>
  <si>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</si>
  <si>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</si>
  <si>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</si>
  <si>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</si>
  <si>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</si>
  <si>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</si>
  <si>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</si>
  <si>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</si>
  <si>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</si>
  <si>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</si>
  <si>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</si>
  <si>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</si>
  <si>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</si>
  <si>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</si>
  <si>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</si>
  <si>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</si>
  <si>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</si>
  <si>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</si>
  <si>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</si>
  <si>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文旅创新驱动发展项目，牢牢树立首都“四个中心”战略定位，开展北京文旅科技创新技术应用发展工作，挖掘北京文化和旅游科技创新应用场景优秀案例，促进文化旅游和科技融合，着力推进文化和旅游科技创新应用工作。为促进文化和旅游深度融合，充分挖掘利用北京丰富的文化资源，展示文化内涵，增强旅游者和市民对文化的认知、感知和体验，通过专家评审及实地复核，认定一批新的体验基地，复核一批已认定的体验基地，通过宣传推广提升北京市文化旅游体验基地品牌影响力和美誉度。</t>
  </si>
  <si>
    <t>开展北京文化和旅游科技创新应用场景优秀案例征集评选工作，促进文化旅游和科技融合，推进文化和旅游科技创新工作，提升文化和旅游行业整体创新发展水平。认定出15家2024年北京市文化旅游体验基地，对86家已认定的文化旅游体验基地开展复核工作，推出15条文化旅游体验基地精品线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</si>
  <si>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</si>
  <si>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</si>
  <si>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</si>
  <si>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</si>
  <si>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</si>
  <si>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</si>
  <si>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</si>
  <si>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</si>
  <si>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</si>
  <si>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挖掘北京文旅科技创新应用场景优秀案例数量</t>
  </si>
  <si>
    <t>≥10个</t>
  </si>
  <si>
    <t>10个</t>
  </si>
  <si>
    <t>复核“北京市文化旅游体验基地”数量</t>
  </si>
  <si>
    <t>≥70家</t>
  </si>
  <si>
    <t>86家</t>
  </si>
  <si>
    <t>编制案例手册</t>
  </si>
  <si>
    <t>≥1本</t>
  </si>
  <si>
    <t>1本</t>
  </si>
  <si>
    <t>质量指标</t>
  </si>
  <si>
    <t>优秀案例梳理情况</t>
  </si>
  <si>
    <t>通过专家审核</t>
  </si>
  <si>
    <t>完成</t>
  </si>
  <si>
    <t>验收合格率</t>
  </si>
  <si>
    <t>≥80%</t>
  </si>
  <si>
    <t>时效指标</t>
  </si>
  <si>
    <t>项目完成时间</t>
  </si>
  <si>
    <t>≤12月</t>
  </si>
  <si>
    <t xml:space="preserve"> </t>
  </si>
  <si>
    <t>成本指标</t>
  </si>
  <si>
    <t>经济成本指标</t>
  </si>
  <si>
    <t>项目预算控制总额</t>
  </si>
  <si>
    <t>≤131万元</t>
  </si>
  <si>
    <t>111.392万元</t>
  </si>
  <si>
    <t>效益指标</t>
  </si>
  <si>
    <t>社会效益指标</t>
  </si>
  <si>
    <t>促进文化和旅游科技创新应用案例推广</t>
  </si>
  <si>
    <t>有所提升</t>
  </si>
  <si>
    <t>北京市文化旅游体验基地品牌建设</t>
  </si>
  <si>
    <t>良</t>
  </si>
  <si>
    <t>满意度指标</t>
  </si>
  <si>
    <t>服务对象满意度指标</t>
  </si>
  <si>
    <t>相关单位满意度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</si>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</sst>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0000_ "/>
    <numFmt numFmtId="41" formatCode="_ * #,##0_ ;_ * \-#,##0_ ;_ * &quot;-&quot;_ ;_ @_ "/>
    <numFmt numFmtId="178" formatCode="0.0000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29" borderId="13" applyNumberFormat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26" fillId="30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8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8" fontId="2" fillId="0" borderId="7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9"/>
  <sheetViews>
    <sheetView tabSelected="1" zoomScale="70" zoomScaleNormal="70" zoomScaleSheetLayoutView="85" workbookViewId="0">
      <selection activeCell="B11" sqref="B11:G11"/>
    </sheetView>
  </sheetViews>
  <sheetFormatPr defaultColWidth="9" defaultRowHeight="14.4"/>
  <cols>
    <col min="1" max="1" width="9.63888888888889" customWidth="1"/>
    <col min="2" max="3" width="10" customWidth="1"/>
    <col min="4" max="4" width="10.25" customWidth="1"/>
    <col min="5" max="5" width="11.3796296296296" customWidth="1"/>
    <col min="6" max="6" width="9" customWidth="1"/>
    <col min="7" max="7" width="15.25" customWidth="1"/>
    <col min="8" max="8" width="9.88888888888889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96296296296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14">
        <v>131</v>
      </c>
      <c r="F6" s="15">
        <v>131</v>
      </c>
      <c r="G6" s="16"/>
      <c r="H6" s="15">
        <v>111.39</v>
      </c>
      <c r="I6" s="16"/>
      <c r="J6" s="4">
        <v>10</v>
      </c>
      <c r="K6" s="4"/>
      <c r="L6" s="23">
        <f>H6/F6</f>
        <v>0.85030534351145</v>
      </c>
      <c r="M6" s="23"/>
      <c r="N6" s="27">
        <f>ROUND(L6,4)*J6</f>
        <v>8.503</v>
      </c>
      <c r="O6" s="27"/>
    </row>
    <row r="7" ht="39.6" customHeight="1" spans="1:15">
      <c r="A7" s="4"/>
      <c r="B7" s="4"/>
      <c r="C7" s="4" t="s">
        <v>16</v>
      </c>
      <c r="D7" s="4"/>
      <c r="E7" s="14">
        <v>131</v>
      </c>
      <c r="F7" s="15">
        <v>131</v>
      </c>
      <c r="G7" s="16"/>
      <c r="H7" s="15">
        <v>111.39</v>
      </c>
      <c r="I7" s="16"/>
      <c r="J7" s="4" t="s">
        <v>17</v>
      </c>
      <c r="K7" s="4"/>
      <c r="L7" s="23">
        <f>H7/F7</f>
        <v>0.85030534351145</v>
      </c>
      <c r="M7" s="23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17">
        <v>0</v>
      </c>
      <c r="F8" s="17">
        <v>0</v>
      </c>
      <c r="G8" s="17"/>
      <c r="H8" s="17">
        <v>0</v>
      </c>
      <c r="I8" s="17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17">
        <v>0</v>
      </c>
      <c r="F9" s="17">
        <v>0</v>
      </c>
      <c r="G9" s="17"/>
      <c r="H9" s="17">
        <v>0</v>
      </c>
      <c r="I9" s="17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3.25" customHeight="1" spans="1:15">
      <c r="A11" s="4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  <c r="O11" s="6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0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7" t="s">
        <v>32</v>
      </c>
      <c r="C14" s="4" t="s">
        <v>33</v>
      </c>
      <c r="D14" s="8" t="s">
        <v>34</v>
      </c>
      <c r="E14" s="18"/>
      <c r="F14" s="19"/>
      <c r="G14" s="4" t="s">
        <v>35</v>
      </c>
      <c r="H14" s="20" t="s">
        <v>36</v>
      </c>
      <c r="I14" s="20"/>
      <c r="J14" s="24">
        <v>7</v>
      </c>
      <c r="K14" s="25">
        <v>7</v>
      </c>
      <c r="L14" s="25"/>
      <c r="M14" s="4"/>
      <c r="N14" s="4"/>
      <c r="O14" s="4"/>
    </row>
    <row r="15" ht="24.95" customHeight="1" spans="1:15">
      <c r="A15" s="4"/>
      <c r="B15" s="9"/>
      <c r="C15" s="4"/>
      <c r="D15" s="8" t="s">
        <v>37</v>
      </c>
      <c r="E15" s="18"/>
      <c r="F15" s="19"/>
      <c r="G15" s="4" t="s">
        <v>38</v>
      </c>
      <c r="H15" s="20" t="s">
        <v>39</v>
      </c>
      <c r="I15" s="20"/>
      <c r="J15" s="24">
        <v>8</v>
      </c>
      <c r="K15" s="25">
        <v>8</v>
      </c>
      <c r="L15" s="25"/>
      <c r="M15" s="4"/>
      <c r="N15" s="4"/>
      <c r="O15" s="4"/>
    </row>
    <row r="16" ht="24.95" customHeight="1" spans="1:15">
      <c r="A16" s="4"/>
      <c r="B16" s="9"/>
      <c r="C16" s="4"/>
      <c r="D16" s="8" t="s">
        <v>40</v>
      </c>
      <c r="E16" s="18"/>
      <c r="F16" s="19"/>
      <c r="G16" s="4" t="s">
        <v>41</v>
      </c>
      <c r="H16" s="20" t="s">
        <v>42</v>
      </c>
      <c r="I16" s="20"/>
      <c r="J16" s="24">
        <v>7</v>
      </c>
      <c r="K16" s="25">
        <v>7</v>
      </c>
      <c r="L16" s="25"/>
      <c r="M16" s="4"/>
      <c r="N16" s="4"/>
      <c r="O16" s="4"/>
    </row>
    <row r="17" ht="24.95" customHeight="1" spans="1:15">
      <c r="A17" s="4"/>
      <c r="B17" s="9"/>
      <c r="C17" s="4" t="s">
        <v>43</v>
      </c>
      <c r="D17" s="8" t="s">
        <v>44</v>
      </c>
      <c r="E17" s="18"/>
      <c r="F17" s="19"/>
      <c r="G17" s="4" t="s">
        <v>45</v>
      </c>
      <c r="H17" s="20" t="s">
        <v>46</v>
      </c>
      <c r="I17" s="20"/>
      <c r="J17" s="24">
        <v>6</v>
      </c>
      <c r="K17" s="25">
        <v>6</v>
      </c>
      <c r="L17" s="25"/>
      <c r="M17" s="4"/>
      <c r="N17" s="4"/>
      <c r="O17" s="4"/>
    </row>
    <row r="18" ht="24.95" customHeight="1" spans="1:15">
      <c r="A18" s="4"/>
      <c r="B18" s="9"/>
      <c r="C18" s="4"/>
      <c r="D18" s="8" t="s">
        <v>47</v>
      </c>
      <c r="E18" s="18"/>
      <c r="F18" s="19"/>
      <c r="G18" s="4" t="s">
        <v>48</v>
      </c>
      <c r="H18" s="21">
        <v>0.85</v>
      </c>
      <c r="I18" s="20"/>
      <c r="J18" s="24">
        <v>10</v>
      </c>
      <c r="K18" s="25">
        <v>10</v>
      </c>
      <c r="L18" s="25"/>
      <c r="M18" s="4"/>
      <c r="N18" s="4"/>
      <c r="O18" s="4"/>
    </row>
    <row r="19" ht="24.95" customHeight="1" spans="1:15">
      <c r="A19" s="4"/>
      <c r="B19" s="9"/>
      <c r="C19" s="4" t="s">
        <v>49</v>
      </c>
      <c r="D19" s="8" t="s">
        <v>50</v>
      </c>
      <c r="E19" s="18"/>
      <c r="F19" s="19"/>
      <c r="G19" s="4" t="s">
        <v>51</v>
      </c>
      <c r="H19" s="22" t="s">
        <v>52</v>
      </c>
      <c r="I19" s="20"/>
      <c r="J19" s="24">
        <v>7</v>
      </c>
      <c r="K19" s="25">
        <v>7</v>
      </c>
      <c r="L19" s="25"/>
      <c r="M19" s="4"/>
      <c r="N19" s="4"/>
      <c r="O19" s="4"/>
    </row>
    <row r="20" ht="24.95" customHeight="1" spans="1:15">
      <c r="A20" s="4"/>
      <c r="B20" s="7" t="s">
        <v>53</v>
      </c>
      <c r="C20" s="4" t="s">
        <v>54</v>
      </c>
      <c r="D20" s="8" t="s">
        <v>55</v>
      </c>
      <c r="E20" s="18"/>
      <c r="F20" s="19"/>
      <c r="G20" s="4" t="s">
        <v>56</v>
      </c>
      <c r="H20" s="20" t="s">
        <v>57</v>
      </c>
      <c r="I20" s="20"/>
      <c r="J20" s="24">
        <v>10</v>
      </c>
      <c r="K20" s="25">
        <v>10</v>
      </c>
      <c r="L20" s="25"/>
      <c r="M20" s="4"/>
      <c r="N20" s="4"/>
      <c r="O20" s="4"/>
    </row>
    <row r="21" ht="24.95" customHeight="1" spans="1:15">
      <c r="A21" s="4"/>
      <c r="B21" s="4" t="s">
        <v>58</v>
      </c>
      <c r="C21" s="4" t="s">
        <v>59</v>
      </c>
      <c r="D21" s="8" t="s">
        <v>60</v>
      </c>
      <c r="E21" s="18"/>
      <c r="F21" s="19"/>
      <c r="G21" s="4" t="s">
        <v>61</v>
      </c>
      <c r="H21" s="20" t="s">
        <v>61</v>
      </c>
      <c r="I21" s="20"/>
      <c r="J21" s="24">
        <v>15</v>
      </c>
      <c r="K21" s="20">
        <v>14</v>
      </c>
      <c r="L21" s="20"/>
      <c r="M21" s="4"/>
      <c r="N21" s="4"/>
      <c r="O21" s="4"/>
    </row>
    <row r="22" ht="24.95" customHeight="1" spans="1:15">
      <c r="A22" s="4"/>
      <c r="B22" s="4"/>
      <c r="C22" s="4"/>
      <c r="D22" s="8" t="s">
        <v>62</v>
      </c>
      <c r="E22" s="18"/>
      <c r="F22" s="19"/>
      <c r="G22" s="4" t="s">
        <v>63</v>
      </c>
      <c r="H22" s="20" t="s">
        <v>63</v>
      </c>
      <c r="I22" s="20"/>
      <c r="J22" s="24">
        <v>15</v>
      </c>
      <c r="K22" s="20">
        <v>14</v>
      </c>
      <c r="L22" s="20"/>
      <c r="M22" s="4"/>
      <c r="N22" s="4"/>
      <c r="O22" s="4"/>
    </row>
    <row r="23" ht="37.5" customHeight="1" spans="1:15">
      <c r="A23" s="4"/>
      <c r="B23" s="4" t="s">
        <v>64</v>
      </c>
      <c r="C23" s="4" t="s">
        <v>65</v>
      </c>
      <c r="D23" s="8" t="s">
        <v>66</v>
      </c>
      <c r="E23" s="18"/>
      <c r="F23" s="19"/>
      <c r="G23" s="4" t="s">
        <v>48</v>
      </c>
      <c r="H23" s="21">
        <v>0.905</v>
      </c>
      <c r="I23" s="20"/>
      <c r="J23" s="24">
        <v>5</v>
      </c>
      <c r="K23" s="25">
        <v>5</v>
      </c>
      <c r="L23" s="25"/>
      <c r="M23" s="4"/>
      <c r="N23" s="4"/>
      <c r="O23" s="4"/>
    </row>
    <row r="24" s="1" customFormat="1" ht="47.45" customHeight="1" spans="1:15">
      <c r="A24" s="10" t="s">
        <v>67</v>
      </c>
      <c r="B24" s="10"/>
      <c r="C24" s="10"/>
      <c r="D24" s="10"/>
      <c r="E24" s="10"/>
      <c r="F24" s="10"/>
      <c r="G24" s="10"/>
      <c r="H24" s="10"/>
      <c r="I24" s="10"/>
      <c r="J24" s="10">
        <f>SUM(J14:J23)+J6</f>
        <v>100</v>
      </c>
      <c r="K24" s="26">
        <f>SUM(K14:L23)+N6</f>
        <v>96.503</v>
      </c>
      <c r="L24" s="10"/>
      <c r="M24" s="28" t="s">
        <v>68</v>
      </c>
      <c r="N24" s="28"/>
      <c r="O24" s="28"/>
    </row>
    <row r="25" ht="39.6" customHeight="1" spans="1:15">
      <c r="A25" s="11" t="s">
        <v>69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39.6" customHeight="1" spans="1: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ht="39.6" customHeight="1" spans="1: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ht="39.6" customHeight="1" spans="1: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ht="39.6" customHeight="1" spans="1: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ht="39.6" customHeight="1" spans="1: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ht="39.6" customHeight="1" spans="1: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</sheetData>
  <mergeCells count="10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0"/>
    <mergeCell ref="A21:A23"/>
    <mergeCell ref="B12:B13"/>
    <mergeCell ref="B14:B19"/>
    <mergeCell ref="B21:B22"/>
    <mergeCell ref="C12:C13"/>
    <mergeCell ref="C14:C16"/>
    <mergeCell ref="C17:C18"/>
    <mergeCell ref="C21:C22"/>
    <mergeCell ref="G12:G13"/>
    <mergeCell ref="J12:J13"/>
    <mergeCell ref="A5:B9"/>
    <mergeCell ref="H12:I13"/>
    <mergeCell ref="K12:L13"/>
    <mergeCell ref="D12:F13"/>
    <mergeCell ref="M12:O13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2015-06-08T18:19:00Z</dcterms:created>
  <cp:lastPrinted>2023-04-15T09:55:00Z</cp:lastPrinted>
  <dcterms:modified xsi:type="dcterms:W3CDTF">2025-08-26T11:52:00Z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2052-11.8.2.1127</vt:lpwstr>
  </property>
  <property fmtid="{D5CDD505-2E9C-101B-9397-08002B2CF9AE}" pid="3" name="ICV">
    <vt:lpwstr>3E08EB8A08FC492890612FCEC8DD2354_13</vt:lpwstr>
  </property>
</Properties>
</file>