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<sst xmlns="http://schemas.openxmlformats.org/spreadsheetml/2006/main" count="89" uniqueCount="76">
  <si>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</si>
  <si>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</si>
  <si>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</si>
  <si>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扩大文化和旅游新消费奖励资金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</si>
  <si>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</si>
  <si>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</si>
  <si>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</si>
  <si>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</si>
  <si>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</si>
  <si>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</si>
  <si>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</si>
  <si>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</si>
  <si>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</si>
  <si>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</si>
  <si>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</si>
  <si>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</si>
  <si>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</si>
  <si>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</si>
  <si>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</si>
  <si>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</si>
  <si>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</si>
  <si>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</si>
  <si>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</si>
  <si>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以“创新”为核心，通过资金奖励，达到进一步扩大北京市文化和旅游新消费的目的，按照相关内容对文化和旅游新消费进行奖励，以促进文化和旅游高质量发展，进一步释放文旅消费潜力。</t>
  </si>
  <si>
    <t>项目以“创新”为核心，奖励23个项目涉及奖励资金1392.98万元，其中旅游消费新产品项目10个涉及奖励资金553.43万元、旅游消费新场景项目8个涉及奖励资金698.31万元、旅游消费新业态项目1个涉及奖励资金50万元、旅游消费新商品项目4个涉及奖励资金91.24万元；据初步统计，23个奖励项目2024年销售收入约5.06亿元，奖励资金销售带动比达1：36，进一步促进了文化和旅游高质量发展，释放文旅消费潜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</si>
  <si>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</si>
  <si>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</si>
  <si>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</si>
  <si>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</si>
  <si>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</si>
  <si>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</si>
  <si>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</si>
  <si>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</si>
  <si>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</si>
  <si>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新商品项目数</t>
  </si>
  <si>
    <t>≥4个</t>
  </si>
  <si>
    <t>4个</t>
  </si>
  <si>
    <t>新产品项目数</t>
  </si>
  <si>
    <t>≥8个</t>
  </si>
  <si>
    <t>10个</t>
  </si>
  <si>
    <t>新业态项目数</t>
  </si>
  <si>
    <t>≥1个</t>
  </si>
  <si>
    <t>1个</t>
  </si>
  <si>
    <t>新场景项目数</t>
  </si>
  <si>
    <t>8个</t>
  </si>
  <si>
    <t>质量指标</t>
  </si>
  <si>
    <t>带动消费人次</t>
  </si>
  <si>
    <t>≥50万人</t>
  </si>
  <si>
    <t>439万人</t>
  </si>
  <si>
    <t>带动销售额</t>
  </si>
  <si>
    <t>≥9000万元</t>
  </si>
  <si>
    <t>50601万元</t>
  </si>
  <si>
    <t>时效指标</t>
  </si>
  <si>
    <t>资金拨付完成时间</t>
  </si>
  <si>
    <t>≤12月</t>
  </si>
  <si>
    <t>12月</t>
  </si>
  <si>
    <t>项目征集时间</t>
  </si>
  <si>
    <t>≤4月</t>
  </si>
  <si>
    <t>4月</t>
  </si>
  <si>
    <t>资金公示时间</t>
  </si>
  <si>
    <t>成本指标</t>
  </si>
  <si>
    <t>经济成本指标</t>
  </si>
  <si>
    <t>项目预算控制总额</t>
  </si>
  <si>
    <t>≤3000万元</t>
  </si>
  <si>
    <t>1392.98万元</t>
  </si>
  <si>
    <t>效益指标</t>
  </si>
  <si>
    <t>社会效益指标</t>
  </si>
  <si>
    <t>促消费效果</t>
  </si>
  <si>
    <t>优</t>
  </si>
  <si>
    <t>满意度指标</t>
  </si>
  <si>
    <t>服务对象满意度指标</t>
  </si>
  <si>
    <t>服务对象满意度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</si>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</sst>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70" workbookViewId="0">
      <selection activeCell="P41" sqref="P41"/>
    </sheetView>
  </sheetViews>
  <sheetFormatPr defaultColWidth="9" defaultRowHeight="13.85"/>
  <cols>
    <col min="1" max="1" width="9.58407079646018" customWidth="1"/>
    <col min="2" max="2" width="10.0796460176991" customWidth="1"/>
    <col min="3" max="3" width="10" customWidth="1"/>
    <col min="4" max="4" width="10.2477876106195" customWidth="1"/>
    <col min="5" max="5" width="14.0796460176991" customWidth="1"/>
    <col min="6" max="6" width="9" customWidth="1"/>
    <col min="7" max="7" width="15.2477876106195" customWidth="1"/>
    <col min="8" max="8" width="9.83185840707965" customWidth="1"/>
    <col min="9" max="9" width="10.2477876106195" customWidth="1"/>
    <col min="10" max="10" width="9.92035398230088" customWidth="1"/>
    <col min="11" max="11" width="15.2477876106195" customWidth="1"/>
    <col min="12" max="12" width="9.92035398230088" customWidth="1"/>
    <col min="13" max="13" width="10.5840707964602" customWidth="1"/>
    <col min="14" max="14" width="10.8318584070796" customWidth="1"/>
    <col min="15" max="15" width="4.83185840707965" customWidth="1"/>
  </cols>
  <sheetData>
    <row r="1" spans="1:1">
      <c r="A1" s="2" t="s">
        <v>0</v>
      </c>
    </row>
    <row r="2" ht="43.4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3000</v>
      </c>
      <c r="F6" s="7">
        <v>1392.98</v>
      </c>
      <c r="G6" s="7"/>
      <c r="H6" s="7">
        <v>1392.98</v>
      </c>
      <c r="I6" s="7"/>
      <c r="J6" s="5">
        <v>10</v>
      </c>
      <c r="K6" s="5"/>
      <c r="L6" s="24">
        <f>H6/F6</f>
        <v>1</v>
      </c>
      <c r="M6" s="24"/>
      <c r="N6" s="25">
        <f>L6*J6</f>
        <v>10</v>
      </c>
      <c r="O6" s="25"/>
    </row>
    <row r="7" ht="39.5" customHeight="1" spans="1:15">
      <c r="A7" s="4"/>
      <c r="B7" s="4"/>
      <c r="C7" s="5" t="s">
        <v>16</v>
      </c>
      <c r="D7" s="5"/>
      <c r="E7" s="7">
        <v>3000</v>
      </c>
      <c r="F7" s="7">
        <v>1392.98</v>
      </c>
      <c r="G7" s="7"/>
      <c r="H7" s="7">
        <v>1392.98</v>
      </c>
      <c r="I7" s="7"/>
      <c r="J7" s="5" t="s">
        <v>17</v>
      </c>
      <c r="K7" s="5"/>
      <c r="L7" s="24">
        <f>H7/F7</f>
        <v>1</v>
      </c>
      <c r="M7" s="24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6" t="s">
        <v>14</v>
      </c>
      <c r="L12" s="4"/>
      <c r="M12" s="4" t="s">
        <v>31</v>
      </c>
      <c r="N12" s="4"/>
      <c r="O12" s="4"/>
    </row>
    <row r="13" ht="89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7">
        <v>5</v>
      </c>
      <c r="K14" s="12">
        <v>5</v>
      </c>
      <c r="L14" s="12"/>
      <c r="M14" s="5"/>
      <c r="N14" s="5"/>
      <c r="O14" s="5"/>
    </row>
    <row r="15" ht="47.5" customHeight="1" spans="1:15">
      <c r="A15" s="10"/>
      <c r="B15" s="10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7">
        <v>5</v>
      </c>
      <c r="K15" s="12">
        <v>5</v>
      </c>
      <c r="L15" s="12"/>
      <c r="M15" s="5"/>
      <c r="N15" s="5"/>
      <c r="O15" s="5"/>
    </row>
    <row r="16" ht="47.5" customHeight="1" spans="1:15">
      <c r="A16" s="10"/>
      <c r="B16" s="10"/>
      <c r="C16" s="4"/>
      <c r="D16" s="13" t="s">
        <v>40</v>
      </c>
      <c r="E16" s="14"/>
      <c r="F16" s="15"/>
      <c r="G16" s="4" t="s">
        <v>41</v>
      </c>
      <c r="H16" s="16" t="s">
        <v>42</v>
      </c>
      <c r="I16" s="28"/>
      <c r="J16" s="27">
        <v>5</v>
      </c>
      <c r="K16" s="29">
        <v>5</v>
      </c>
      <c r="L16" s="30"/>
      <c r="M16" s="31"/>
      <c r="N16" s="32"/>
      <c r="O16" s="33"/>
    </row>
    <row r="17" ht="47.5" customHeight="1" spans="1:15">
      <c r="A17" s="10"/>
      <c r="B17" s="10"/>
      <c r="C17" s="4"/>
      <c r="D17" s="11" t="s">
        <v>43</v>
      </c>
      <c r="E17" s="11"/>
      <c r="F17" s="11"/>
      <c r="G17" s="4" t="s">
        <v>38</v>
      </c>
      <c r="H17" s="17" t="s">
        <v>44</v>
      </c>
      <c r="I17" s="17"/>
      <c r="J17" s="27">
        <v>5</v>
      </c>
      <c r="K17" s="12">
        <v>5</v>
      </c>
      <c r="L17" s="12"/>
      <c r="M17" s="5"/>
      <c r="N17" s="5"/>
      <c r="O17" s="5"/>
    </row>
    <row r="18" ht="47.5" customHeight="1" spans="1:15">
      <c r="A18" s="10"/>
      <c r="B18" s="10"/>
      <c r="C18" s="4" t="s">
        <v>45</v>
      </c>
      <c r="D18" s="11" t="s">
        <v>46</v>
      </c>
      <c r="E18" s="11"/>
      <c r="F18" s="11"/>
      <c r="G18" s="4" t="s">
        <v>47</v>
      </c>
      <c r="H18" s="12" t="s">
        <v>48</v>
      </c>
      <c r="I18" s="12"/>
      <c r="J18" s="27">
        <v>4</v>
      </c>
      <c r="K18" s="12">
        <v>2.8</v>
      </c>
      <c r="L18" s="12"/>
      <c r="M18" s="5"/>
      <c r="N18" s="5"/>
      <c r="O18" s="5"/>
    </row>
    <row r="19" ht="47.5" customHeight="1" spans="1:15">
      <c r="A19" s="10"/>
      <c r="B19" s="10"/>
      <c r="C19" s="4"/>
      <c r="D19" s="11" t="s">
        <v>49</v>
      </c>
      <c r="E19" s="11"/>
      <c r="F19" s="11"/>
      <c r="G19" s="4" t="s">
        <v>50</v>
      </c>
      <c r="H19" s="12" t="s">
        <v>51</v>
      </c>
      <c r="I19" s="12"/>
      <c r="J19" s="27">
        <v>4</v>
      </c>
      <c r="K19" s="12">
        <v>3.2</v>
      </c>
      <c r="L19" s="12"/>
      <c r="M19" s="5"/>
      <c r="N19" s="5"/>
      <c r="O19" s="5"/>
    </row>
    <row r="20" ht="47.5" customHeight="1" spans="1:15">
      <c r="A20" s="10"/>
      <c r="B20" s="10"/>
      <c r="C20" s="4" t="s">
        <v>52</v>
      </c>
      <c r="D20" s="11" t="s">
        <v>53</v>
      </c>
      <c r="E20" s="11"/>
      <c r="F20" s="11"/>
      <c r="G20" s="4" t="s">
        <v>54</v>
      </c>
      <c r="H20" s="17" t="s">
        <v>55</v>
      </c>
      <c r="I20" s="17"/>
      <c r="J20" s="27">
        <v>4</v>
      </c>
      <c r="K20" s="12">
        <v>4</v>
      </c>
      <c r="L20" s="12"/>
      <c r="M20" s="5"/>
      <c r="N20" s="5"/>
      <c r="O20" s="5"/>
    </row>
    <row r="21" ht="47.5" customHeight="1" spans="1:15">
      <c r="A21" s="10"/>
      <c r="B21" s="10"/>
      <c r="C21" s="4"/>
      <c r="D21" s="11" t="s">
        <v>56</v>
      </c>
      <c r="E21" s="11"/>
      <c r="F21" s="11"/>
      <c r="G21" s="4" t="s">
        <v>57</v>
      </c>
      <c r="H21" s="17" t="s">
        <v>58</v>
      </c>
      <c r="I21" s="17"/>
      <c r="J21" s="27">
        <v>4</v>
      </c>
      <c r="K21" s="34">
        <v>4</v>
      </c>
      <c r="L21" s="34"/>
      <c r="M21" s="5"/>
      <c r="N21" s="5"/>
      <c r="O21" s="5"/>
    </row>
    <row r="22" ht="47.5" customHeight="1" spans="1:15">
      <c r="A22" s="10"/>
      <c r="B22" s="18"/>
      <c r="C22" s="4"/>
      <c r="D22" s="11" t="s">
        <v>59</v>
      </c>
      <c r="E22" s="11"/>
      <c r="F22" s="11"/>
      <c r="G22" s="4" t="s">
        <v>54</v>
      </c>
      <c r="H22" s="12" t="s">
        <v>55</v>
      </c>
      <c r="I22" s="12"/>
      <c r="J22" s="27">
        <v>4</v>
      </c>
      <c r="K22" s="34">
        <v>4</v>
      </c>
      <c r="L22" s="34"/>
      <c r="M22" s="5"/>
      <c r="N22" s="5"/>
      <c r="O22" s="5"/>
    </row>
    <row r="23" ht="47.5" customHeight="1" spans="1:15">
      <c r="A23" s="10"/>
      <c r="B23" s="9" t="s">
        <v>60</v>
      </c>
      <c r="C23" s="4" t="s">
        <v>61</v>
      </c>
      <c r="D23" s="11" t="s">
        <v>62</v>
      </c>
      <c r="E23" s="11"/>
      <c r="F23" s="11"/>
      <c r="G23" s="4" t="s">
        <v>63</v>
      </c>
      <c r="H23" s="12" t="s">
        <v>64</v>
      </c>
      <c r="I23" s="12"/>
      <c r="J23" s="27">
        <v>10</v>
      </c>
      <c r="K23" s="34">
        <v>10</v>
      </c>
      <c r="L23" s="34"/>
      <c r="M23" s="5"/>
      <c r="N23" s="5"/>
      <c r="O23" s="5"/>
    </row>
    <row r="24" ht="47.5" customHeight="1" spans="1:15">
      <c r="A24" s="10"/>
      <c r="B24" s="4" t="s">
        <v>65</v>
      </c>
      <c r="C24" s="4" t="s">
        <v>66</v>
      </c>
      <c r="D24" s="11" t="s">
        <v>67</v>
      </c>
      <c r="E24" s="11"/>
      <c r="F24" s="11"/>
      <c r="G24" s="4" t="s">
        <v>68</v>
      </c>
      <c r="H24" s="12" t="s">
        <v>68</v>
      </c>
      <c r="I24" s="12"/>
      <c r="J24" s="27">
        <v>30</v>
      </c>
      <c r="K24" s="12">
        <v>28</v>
      </c>
      <c r="L24" s="12"/>
      <c r="M24" s="5"/>
      <c r="N24" s="5"/>
      <c r="O24" s="5"/>
    </row>
    <row r="25" ht="47.5" customHeight="1" spans="1:15">
      <c r="A25" s="10"/>
      <c r="B25" s="4" t="s">
        <v>69</v>
      </c>
      <c r="C25" s="4" t="s">
        <v>70</v>
      </c>
      <c r="D25" s="11" t="s">
        <v>71</v>
      </c>
      <c r="E25" s="11"/>
      <c r="F25" s="11"/>
      <c r="G25" s="4" t="s">
        <v>72</v>
      </c>
      <c r="H25" s="19">
        <v>0.9609</v>
      </c>
      <c r="I25" s="19"/>
      <c r="J25" s="27">
        <v>10</v>
      </c>
      <c r="K25" s="12">
        <v>10</v>
      </c>
      <c r="L25" s="12"/>
      <c r="M25" s="5"/>
      <c r="N25" s="5"/>
      <c r="O25" s="5"/>
    </row>
    <row r="26" s="1" customFormat="1" ht="47.5" customHeight="1" spans="1:15">
      <c r="A26" s="20" t="s">
        <v>73</v>
      </c>
      <c r="B26" s="20"/>
      <c r="C26" s="20"/>
      <c r="D26" s="20"/>
      <c r="E26" s="20"/>
      <c r="F26" s="20"/>
      <c r="G26" s="20"/>
      <c r="H26" s="20"/>
      <c r="I26" s="20"/>
      <c r="J26" s="35">
        <v>100</v>
      </c>
      <c r="K26" s="36">
        <f>SUM(K14:K25)+N6</f>
        <v>96</v>
      </c>
      <c r="L26" s="35"/>
      <c r="M26" s="37" t="s">
        <v>74</v>
      </c>
      <c r="N26" s="37"/>
      <c r="O26" s="37"/>
    </row>
    <row r="27" ht="39.5" customHeight="1" spans="1:15">
      <c r="A27" s="21" t="s">
        <v>75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</sheetData>
  <mergeCells count="10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2"/>
    <mergeCell ref="C12:C13"/>
    <mergeCell ref="C14:C17"/>
    <mergeCell ref="C18:C19"/>
    <mergeCell ref="C20:C22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3507C9F489464E778ACB9C0E41A168F6_13</vt:lpwstr>
  </property>
</Properties>
</file>