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0752" windowHeight="9555" tabRatio="797"/>
  </bookViews>
  <sheets>
    <sheet name="北京市文化和旅游局项目绩效自评表" sheetId="6" r:id="rId1"/>
  </sheets>
  <definedNames>
    <definedName name="_xlnm.Print_Area" localSheetId="0">北京市文化和旅游局项目绩效自评表!$A$1:$O$45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<sst xmlns="http://schemas.openxmlformats.org/spreadsheetml/2006/main" count="108" uniqueCount="86">
  <si>
    <t>附件1-1</t>
  </si>
  <si>
    <r>
      <rPr>
        <b/>
        <sz val="14"/>
        <color theme="1"/>
        <rFont val="等线"/>
        <charset val="134"/>
        <scheme val="minor"/>
      </rPr>
      <t xml:space="preserve">北京市文化和旅游局项目绩效自评表
</t>
    </r>
    <r>
      <rPr>
        <sz val="14"/>
        <color theme="1"/>
        <rFont val="等线"/>
        <charset val="134"/>
        <scheme val="minor"/>
      </rPr>
      <t>（2024年度）</t>
    </r>
  </si>
  <si>
    <t>项目名称</t>
  </si>
  <si>
    <t>广播媒体宣传项目</t>
  </si>
  <si>
    <t>主管部门</t>
  </si>
  <si>
    <t>北京市文化和旅游局</t>
  </si>
  <si>
    <t>实施单位</t>
  </si>
  <si>
    <t>北京市文化和旅游局本级行政</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</si>
  <si>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</si>
  <si>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</si>
  <si>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</si>
  <si>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</si>
  <si>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</si>
  <si>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</si>
  <si>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</si>
  <si>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</si>
  <si>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</si>
  <si>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</si>
  <si>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</si>
  <si>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</si>
  <si>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</si>
  <si>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</si>
  <si>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</si>
  <si>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展现北京市场活力、进一步激发消费活力，创新消费场景。助力“北京文旅”品牌提升为宗旨。以广播媒体为平台，宣传并展示鳖精文化和旅游新概念、新资源、新产品，打造北京文化旅游新名片。</t>
  </si>
  <si>
    <t>通过与北京广播电视台广播端的合作，已推出《一路畅通》节目5期；《1039慧旅行》节目5期；北京交通广播视频直播3小时；1039俱乐部微信12条。打造出一个市文旅局对民众发声最权威的公信力平台，推介北京文旅资源，以展现北京文旅市场活力、推动消费发展、助力“北京文旅”品牌提升。通过广播+新媒体+线下活动互动相结合的方式，充分展示北京丰富、多元的文化旅游资源、展现北京现代的城市活力和丰厚的文化底蕴。进一步提升北京文化和旅游国际影响力积极推进区域交流合作并对游客出游提供出行参考，打造北京文化旅游新名片。</t>
  </si>
  <si>
    <t>绩效指标</t>
  </si>
  <si>
    <t>一级指标</t>
  </si>
  <si>
    <t>二级指标</t>
  </si>
  <si>
    <t>三级指标</t>
  </si>
  <si>
    <t>年度指标值</t>
  </si>
  <si>
    <t>实际完成值</t>
  </si>
  <si>
    <t>偏差原因分析及改进措施</t>
  </si>
  <si>
    <t>产出指标</t>
  </si>
  <si>
    <t>数量指标</t>
  </si>
  <si>
    <t>北京交通广播号视频直播</t>
  </si>
  <si>
    <t>≥10小时</t>
  </si>
  <si>
    <t>3小时</t>
  </si>
  <si>
    <t>该项目为跨年度合作项目，按照计划推进，剩余宣传资源正在积极谋划</t>
  </si>
  <si>
    <t>北京交通广播节目《一路畅通》</t>
  </si>
  <si>
    <t>≥6期</t>
  </si>
  <si>
    <t>5期</t>
  </si>
  <si>
    <t>北京交通广播节目《1039慧旅行》</t>
  </si>
  <si>
    <t>≥10期</t>
  </si>
  <si>
    <t>北京交通广播短视频</t>
  </si>
  <si>
    <t>≥10条</t>
  </si>
  <si>
    <t>0条</t>
  </si>
  <si>
    <t>1039俱乐部公众微信号</t>
  </si>
  <si>
    <t>12条</t>
  </si>
  <si>
    <t>该项目为跨年度合作项目</t>
  </si>
  <si>
    <t>质量指标</t>
  </si>
  <si>
    <t>验收合格率</t>
  </si>
  <si>
    <t>≥95%</t>
  </si>
  <si>
    <t>未开展验收</t>
  </si>
  <si>
    <t>该项目为跨年度合作项目，正按计划推进工作，未开展验收</t>
  </si>
  <si>
    <t>时效指标</t>
  </si>
  <si>
    <t>制定工作方案时间</t>
  </si>
  <si>
    <t>≤9月</t>
  </si>
  <si>
    <t>9月</t>
  </si>
  <si>
    <t>完成招标程序并签订合同</t>
  </si>
  <si>
    <t>10月</t>
  </si>
  <si>
    <t>因项目启动较晚，招标和签订合同推迟1个月，未影响项目执行</t>
  </si>
  <si>
    <t>项目实施</t>
  </si>
  <si>
    <t>≤2025年9月</t>
  </si>
  <si>
    <t>该项目为跨年度合作项目，正按照计划推进</t>
  </si>
  <si>
    <t>进行项目总结</t>
  </si>
  <si>
    <t>成本指标</t>
  </si>
  <si>
    <t>经济成本指标</t>
  </si>
  <si>
    <t>项目预算控制数</t>
  </si>
  <si>
    <t>≤215.054万元</t>
  </si>
  <si>
    <t>效益指标</t>
  </si>
  <si>
    <t>社会效益指标</t>
  </si>
  <si>
    <t>人群覆盖率（自驾车人群）</t>
  </si>
  <si>
    <t>≥70%</t>
  </si>
  <si>
    <t xml:space="preserve"> </t>
  </si>
  <si>
    <t>区域覆盖率（北京地区）</t>
  </si>
  <si>
    <t>社会知晓度</t>
  </si>
  <si>
    <t>优</t>
  </si>
  <si>
    <t>满意度指标</t>
  </si>
  <si>
    <t>服务对象满意度指标</t>
  </si>
  <si>
    <t>宣传内容满意度</t>
  </si>
  <si>
    <t>≥85%</t>
  </si>
  <si>
    <t>受众满意度</t>
  </si>
  <si>
    <t>≥90%</t>
  </si>
  <si>
    <t>总分</t>
  </si>
  <si>
    <t>——</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</si>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</sst>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
    <numFmt numFmtId="177" formatCode="0.000000_ "/>
    <numFmt numFmtId="178" formatCode="0.00_ "/>
  </numFmts>
  <fonts count="28">
    <font>
      <sz val="11"/>
      <color theme="1"/>
      <name val="等线"/>
      <charset val="134"/>
      <scheme val="minor"/>
    </font>
    <font>
      <b/>
      <sz val="11"/>
      <color theme="1"/>
      <name val="等线"/>
      <charset val="134"/>
      <scheme val="minor"/>
    </font>
    <font>
      <sz val="10"/>
      <color theme="1"/>
      <name val="宋体"/>
      <charset val="134"/>
    </font>
    <font>
      <b/>
      <sz val="14"/>
      <color theme="1"/>
      <name val="等线"/>
      <charset val="134"/>
      <scheme val="minor"/>
    </font>
    <font>
      <sz val="10"/>
      <name val="宋体"/>
      <charset val="134"/>
    </font>
    <font>
      <sz val="10"/>
      <color rgb="FF000000"/>
      <name val="宋体"/>
      <charset val="134"/>
    </font>
    <font>
      <b/>
      <sz val="10"/>
      <color rgb="FF000000"/>
      <name val="宋体"/>
      <charset val="134"/>
    </font>
    <font>
      <b/>
      <sz val="10"/>
      <color theme="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4"/>
      <color theme="1"/>
      <name val="等线"/>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2" fillId="0" borderId="0" applyFont="0" applyFill="0" applyBorder="0" applyAlignment="0" applyProtection="0">
      <alignment vertical="center"/>
    </xf>
    <xf numFmtId="44" fontId="2" fillId="0" borderId="0" applyFont="0" applyFill="0" applyBorder="0" applyAlignment="0" applyProtection="0">
      <alignment vertical="center"/>
    </xf>
    <xf numFmtId="9" fontId="2" fillId="0" borderId="0" applyFont="0" applyFill="0" applyBorder="0" applyAlignment="0" applyProtection="0">
      <alignment vertical="center"/>
    </xf>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 fillId="2" borderId="10"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1" applyNumberFormat="0" applyFill="0" applyAlignment="0" applyProtection="0">
      <alignment vertical="center"/>
    </xf>
    <xf numFmtId="0" fontId="14" fillId="0" borderId="11" applyNumberFormat="0" applyFill="0" applyAlignment="0" applyProtection="0">
      <alignment vertical="center"/>
    </xf>
    <xf numFmtId="0" fontId="15" fillId="0" borderId="12" applyNumberFormat="0" applyFill="0" applyAlignment="0" applyProtection="0">
      <alignment vertical="center"/>
    </xf>
    <xf numFmtId="0" fontId="15" fillId="0" borderId="0" applyNumberFormat="0" applyFill="0" applyBorder="0" applyAlignment="0" applyProtection="0">
      <alignment vertical="center"/>
    </xf>
    <xf numFmtId="0" fontId="16" fillId="3" borderId="13" applyNumberFormat="0" applyAlignment="0" applyProtection="0">
      <alignment vertical="center"/>
    </xf>
    <xf numFmtId="0" fontId="17" fillId="4" borderId="14" applyNumberFormat="0" applyAlignment="0" applyProtection="0">
      <alignment vertical="center"/>
    </xf>
    <xf numFmtId="0" fontId="18" fillId="4" borderId="13" applyNumberFormat="0" applyAlignment="0" applyProtection="0">
      <alignment vertical="center"/>
    </xf>
    <xf numFmtId="0" fontId="19" fillId="5" borderId="15" applyNumberFormat="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31">
    <xf numFmtId="0" fontId="0" fillId="0" borderId="0" xfId="0"/>
    <xf numFmtId="0" fontId="1" fillId="0" borderId="0" xfId="0" applyFont="1"/>
    <xf numFmtId="0" fontId="2" fillId="0" borderId="0" xfId="0" applyFont="1"/>
    <xf numFmtId="0" fontId="3"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justify" vertical="center" wrapText="1"/>
    </xf>
    <xf numFmtId="176" fontId="2" fillId="0" borderId="2" xfId="0" applyNumberFormat="1" applyFont="1" applyBorder="1" applyAlignment="1">
      <alignment horizontal="center" vertical="center" wrapText="1"/>
    </xf>
    <xf numFmtId="176" fontId="2" fillId="0" borderId="3" xfId="0" applyNumberFormat="1" applyFont="1" applyBorder="1" applyAlignment="1">
      <alignment horizontal="center" vertical="center" wrapText="1"/>
    </xf>
    <xf numFmtId="176" fontId="2" fillId="0" borderId="4" xfId="0" applyNumberFormat="1" applyFont="1" applyBorder="1" applyAlignment="1">
      <alignment horizontal="center" vertical="center" wrapText="1"/>
    </xf>
    <xf numFmtId="177" fontId="2" fillId="0" borderId="2" xfId="0" applyNumberFormat="1" applyFont="1" applyBorder="1" applyAlignment="1">
      <alignment horizontal="center" vertical="center" wrapText="1"/>
    </xf>
    <xf numFmtId="0" fontId="2" fillId="0" borderId="2" xfId="0" applyFont="1" applyBorder="1" applyAlignment="1">
      <alignment horizontal="left" vertical="center" wrapText="1"/>
    </xf>
    <xf numFmtId="0" fontId="4" fillId="0" borderId="3" xfId="0" applyFont="1" applyBorder="1" applyAlignment="1">
      <alignment horizontal="left" vertical="center" wrapText="1"/>
    </xf>
    <xf numFmtId="0" fontId="2" fillId="0" borderId="5" xfId="0" applyFont="1" applyBorder="1" applyAlignment="1">
      <alignment horizontal="center" vertical="center" wrapText="1"/>
    </xf>
    <xf numFmtId="0" fontId="5" fillId="0" borderId="3" xfId="0" applyFont="1" applyBorder="1" applyAlignment="1">
      <alignment vertical="center" wrapText="1"/>
    </xf>
    <xf numFmtId="0" fontId="5" fillId="0" borderId="6" xfId="0" applyFont="1" applyBorder="1" applyAlignment="1">
      <alignment vertical="center" wrapText="1"/>
    </xf>
    <xf numFmtId="0" fontId="5" fillId="0" borderId="4" xfId="0" applyFont="1" applyBorder="1" applyAlignment="1">
      <alignment vertical="center" wrapText="1"/>
    </xf>
    <xf numFmtId="0" fontId="4" fillId="0" borderId="2" xfId="0" applyFont="1" applyBorder="1" applyAlignment="1">
      <alignment horizontal="center" vertical="center" wrapText="1"/>
    </xf>
    <xf numFmtId="0" fontId="2" fillId="0" borderId="7" xfId="0" applyFont="1" applyBorder="1" applyAlignment="1">
      <alignment horizontal="center" vertical="center" wrapText="1"/>
    </xf>
    <xf numFmtId="9" fontId="4" fillId="0" borderId="2" xfId="0" applyNumberFormat="1" applyFont="1" applyBorder="1" applyAlignment="1">
      <alignment horizontal="center" vertical="center" wrapText="1"/>
    </xf>
    <xf numFmtId="57" fontId="4" fillId="0" borderId="2" xfId="0" applyNumberFormat="1" applyFont="1" applyBorder="1" applyAlignment="1">
      <alignment horizontal="center" vertical="center" wrapText="1"/>
    </xf>
    <xf numFmtId="0" fontId="2" fillId="0" borderId="8" xfId="0" applyFont="1" applyBorder="1" applyAlignment="1">
      <alignment horizontal="center" vertical="center" wrapText="1"/>
    </xf>
    <xf numFmtId="0" fontId="6" fillId="0" borderId="2" xfId="0" applyFont="1" applyBorder="1" applyAlignment="1">
      <alignment horizontal="center" vertical="center" wrapText="1"/>
    </xf>
    <xf numFmtId="0" fontId="0" fillId="0" borderId="9" xfId="0" applyBorder="1" applyAlignment="1">
      <alignment horizontal="left" vertical="top" wrapText="1"/>
    </xf>
    <xf numFmtId="0" fontId="0" fillId="0" borderId="9" xfId="0" applyBorder="1" applyAlignment="1">
      <alignment horizontal="left" vertical="top"/>
    </xf>
    <xf numFmtId="0" fontId="0" fillId="0" borderId="0" xfId="0" applyAlignment="1">
      <alignment horizontal="left" vertical="top"/>
    </xf>
    <xf numFmtId="10" fontId="2" fillId="0" borderId="2" xfId="0" applyNumberFormat="1" applyFont="1" applyBorder="1" applyAlignment="1">
      <alignment horizontal="center" vertical="center" wrapText="1"/>
    </xf>
    <xf numFmtId="178" fontId="2" fillId="0" borderId="2" xfId="0" applyNumberFormat="1" applyFont="1" applyBorder="1" applyAlignment="1">
      <alignment horizontal="center" vertical="center" wrapText="1"/>
    </xf>
    <xf numFmtId="0" fontId="4" fillId="0" borderId="6" xfId="0" applyFont="1" applyBorder="1" applyAlignment="1">
      <alignment horizontal="left" vertical="center" wrapText="1"/>
    </xf>
    <xf numFmtId="0" fontId="5" fillId="0" borderId="2" xfId="0" applyFont="1" applyBorder="1" applyAlignment="1">
      <alignment horizontal="center" vertical="center" wrapText="1"/>
    </xf>
    <xf numFmtId="178" fontId="6" fillId="0" borderId="2" xfId="0" applyNumberFormat="1" applyFont="1" applyBorder="1" applyAlignment="1">
      <alignment horizontal="center" vertical="center" wrapText="1"/>
    </xf>
    <xf numFmtId="0" fontId="7" fillId="0" borderId="2"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P45"/>
  <sheetViews>
    <sheetView tabSelected="1" zoomScale="80" zoomScaleNormal="80" zoomScaleSheetLayoutView="83" topLeftCell="A18" workbookViewId="0">
      <selection activeCell="C3" sqref="C3:O4"/>
    </sheetView>
  </sheetViews>
  <sheetFormatPr defaultColWidth="9" defaultRowHeight="13.85"/>
  <cols>
    <col min="1" max="1" width="9.63716814159292" customWidth="1"/>
    <col min="2" max="3" width="10" customWidth="1"/>
    <col min="4" max="4" width="10.2477876106195" customWidth="1"/>
    <col min="5" max="5" width="11.3805309734513" customWidth="1"/>
    <col min="6" max="6" width="9" customWidth="1"/>
    <col min="7" max="7" width="15.2477876106195" customWidth="1"/>
    <col min="8" max="8" width="9.88495575221239" customWidth="1"/>
    <col min="9" max="9" width="10.2477876106195" customWidth="1"/>
    <col min="10" max="10" width="10" customWidth="1"/>
    <col min="11" max="11" width="32.5044247787611" customWidth="1"/>
    <col min="12" max="12" width="25.5044247787611" customWidth="1"/>
    <col min="13" max="13" width="12" customWidth="1"/>
    <col min="14" max="14" width="16.3805309734513" customWidth="1"/>
    <col min="15" max="15" width="8.50442477876106" customWidth="1"/>
  </cols>
  <sheetData>
    <row r="1" spans="1:1">
      <c r="A1" s="2" t="s">
        <v>0</v>
      </c>
    </row>
    <row r="2" ht="43.35" customHeight="1" spans="1:15">
      <c r="A2" s="3" t="s">
        <v>1</v>
      </c>
      <c r="B2" s="3"/>
      <c r="C2" s="3"/>
      <c r="D2" s="3"/>
      <c r="E2" s="3"/>
      <c r="F2" s="3"/>
      <c r="G2" s="3"/>
      <c r="H2" s="3"/>
      <c r="I2" s="3"/>
      <c r="J2" s="3"/>
      <c r="K2" s="3"/>
      <c r="L2" s="3"/>
      <c r="M2" s="3"/>
      <c r="N2" s="3"/>
      <c r="O2" s="3"/>
    </row>
    <row r="3" ht="35.65" customHeight="1" spans="1:15">
      <c r="A3" s="4" t="s">
        <v>2</v>
      </c>
      <c r="B3" s="4"/>
      <c r="C3" s="4" t="s">
        <v>3</v>
      </c>
      <c r="D3" s="4"/>
      <c r="E3" s="4"/>
      <c r="F3" s="4"/>
      <c r="G3" s="4"/>
      <c r="H3" s="4"/>
      <c r="I3" s="4"/>
      <c r="J3" s="4"/>
      <c r="K3" s="4"/>
      <c r="L3" s="4"/>
      <c r="M3" s="4"/>
      <c r="N3" s="4"/>
      <c r="O3" s="4"/>
    </row>
    <row r="4" ht="39.6" customHeight="1" spans="1:15">
      <c r="A4" s="4" t="s">
        <v>4</v>
      </c>
      <c r="B4" s="4"/>
      <c r="C4" s="4" t="s">
        <v>5</v>
      </c>
      <c r="D4" s="4"/>
      <c r="E4" s="4"/>
      <c r="F4" s="4"/>
      <c r="G4" s="4"/>
      <c r="H4" s="4" t="s">
        <v>6</v>
      </c>
      <c r="I4" s="4"/>
      <c r="J4" s="4" t="s">
        <v>7</v>
      </c>
      <c r="K4" s="4"/>
      <c r="L4" s="4"/>
      <c r="M4" s="4"/>
      <c r="N4" s="4"/>
      <c r="O4" s="4"/>
    </row>
    <row r="5" ht="39.6" customHeight="1" spans="1:15">
      <c r="A5" s="4" t="s">
        <v>8</v>
      </c>
      <c r="B5" s="4"/>
      <c r="C5" s="4"/>
      <c r="D5" s="4"/>
      <c r="E5" s="4" t="s">
        <v>9</v>
      </c>
      <c r="F5" s="4" t="s">
        <v>10</v>
      </c>
      <c r="G5" s="4"/>
      <c r="H5" s="4" t="s">
        <v>11</v>
      </c>
      <c r="I5" s="4"/>
      <c r="J5" s="4" t="s">
        <v>12</v>
      </c>
      <c r="K5" s="4"/>
      <c r="L5" s="4" t="s">
        <v>13</v>
      </c>
      <c r="M5" s="4"/>
      <c r="N5" s="4" t="s">
        <v>14</v>
      </c>
      <c r="O5" s="4"/>
    </row>
    <row r="6" ht="39.6" customHeight="1" spans="1:15">
      <c r="A6" s="4"/>
      <c r="B6" s="4"/>
      <c r="C6" s="5" t="s">
        <v>15</v>
      </c>
      <c r="D6" s="5"/>
      <c r="E6" s="6">
        <v>215.054</v>
      </c>
      <c r="F6" s="7">
        <v>215.054</v>
      </c>
      <c r="G6" s="8"/>
      <c r="H6" s="7">
        <v>214.754</v>
      </c>
      <c r="I6" s="8"/>
      <c r="J6" s="4">
        <v>10</v>
      </c>
      <c r="K6" s="4"/>
      <c r="L6" s="25">
        <f>H6/F6</f>
        <v>0.998605001534498</v>
      </c>
      <c r="M6" s="25"/>
      <c r="N6" s="26">
        <f>ROUND(L6,4)*J6</f>
        <v>9.986</v>
      </c>
      <c r="O6" s="26"/>
    </row>
    <row r="7" ht="39.6" customHeight="1" spans="1:15">
      <c r="A7" s="4"/>
      <c r="B7" s="4"/>
      <c r="C7" s="4" t="s">
        <v>16</v>
      </c>
      <c r="D7" s="4"/>
      <c r="E7" s="6">
        <v>215.054</v>
      </c>
      <c r="F7" s="7">
        <v>215.054</v>
      </c>
      <c r="G7" s="8"/>
      <c r="H7" s="7">
        <v>214.754</v>
      </c>
      <c r="I7" s="8"/>
      <c r="J7" s="4" t="s">
        <v>17</v>
      </c>
      <c r="K7" s="4"/>
      <c r="L7" s="25">
        <f>H7/F7</f>
        <v>0.998605001534498</v>
      </c>
      <c r="M7" s="25"/>
      <c r="N7" s="4" t="s">
        <v>17</v>
      </c>
      <c r="O7" s="4"/>
    </row>
    <row r="8" ht="39.6" customHeight="1" spans="1:15">
      <c r="A8" s="4"/>
      <c r="B8" s="4"/>
      <c r="C8" s="4" t="s">
        <v>18</v>
      </c>
      <c r="D8" s="4"/>
      <c r="E8" s="9">
        <v>0</v>
      </c>
      <c r="F8" s="9">
        <v>0</v>
      </c>
      <c r="G8" s="9"/>
      <c r="H8" s="9">
        <v>0</v>
      </c>
      <c r="I8" s="9"/>
      <c r="J8" s="4" t="s">
        <v>17</v>
      </c>
      <c r="K8" s="4"/>
      <c r="L8" s="4" t="s">
        <v>17</v>
      </c>
      <c r="M8" s="4"/>
      <c r="N8" s="4" t="s">
        <v>17</v>
      </c>
      <c r="O8" s="4"/>
    </row>
    <row r="9" ht="39.6" customHeight="1" spans="1:15">
      <c r="A9" s="4"/>
      <c r="B9" s="4"/>
      <c r="C9" s="4" t="s">
        <v>19</v>
      </c>
      <c r="D9" s="4"/>
      <c r="E9" s="9">
        <v>0</v>
      </c>
      <c r="F9" s="9">
        <v>0</v>
      </c>
      <c r="G9" s="9"/>
      <c r="H9" s="9">
        <v>0</v>
      </c>
      <c r="I9" s="9"/>
      <c r="J9" s="4" t="s">
        <v>17</v>
      </c>
      <c r="K9" s="4"/>
      <c r="L9" s="4" t="s">
        <v>17</v>
      </c>
      <c r="M9" s="4"/>
      <c r="N9" s="4" t="s">
        <v>17</v>
      </c>
      <c r="O9" s="4"/>
    </row>
    <row r="10" ht="27" customHeight="1" spans="1:15">
      <c r="A10" s="4" t="s">
        <v>20</v>
      </c>
      <c r="B10" s="4" t="s">
        <v>21</v>
      </c>
      <c r="C10" s="4"/>
      <c r="D10" s="4"/>
      <c r="E10" s="4"/>
      <c r="F10" s="4"/>
      <c r="G10" s="4"/>
      <c r="H10" s="4" t="s">
        <v>22</v>
      </c>
      <c r="I10" s="4"/>
      <c r="J10" s="4"/>
      <c r="K10" s="4"/>
      <c r="L10" s="4"/>
      <c r="M10" s="4"/>
      <c r="N10" s="4"/>
      <c r="O10" s="4"/>
    </row>
    <row r="11" ht="84.75" customHeight="1" spans="1:15">
      <c r="A11" s="4"/>
      <c r="B11" s="10" t="s">
        <v>23</v>
      </c>
      <c r="C11" s="10"/>
      <c r="D11" s="10"/>
      <c r="E11" s="10"/>
      <c r="F11" s="10"/>
      <c r="G11" s="10"/>
      <c r="H11" s="11" t="s">
        <v>24</v>
      </c>
      <c r="I11" s="27"/>
      <c r="J11" s="27"/>
      <c r="K11" s="27"/>
      <c r="L11" s="27"/>
      <c r="M11" s="27"/>
      <c r="N11" s="27"/>
      <c r="O11" s="27"/>
    </row>
    <row r="12" ht="38.45" customHeight="1" spans="1:15">
      <c r="A12" s="4" t="s">
        <v>25</v>
      </c>
      <c r="B12" s="4" t="s">
        <v>26</v>
      </c>
      <c r="C12" s="4" t="s">
        <v>27</v>
      </c>
      <c r="D12" s="4" t="s">
        <v>28</v>
      </c>
      <c r="E12" s="4"/>
      <c r="F12" s="4"/>
      <c r="G12" s="4" t="s">
        <v>29</v>
      </c>
      <c r="H12" s="4" t="s">
        <v>30</v>
      </c>
      <c r="I12" s="4"/>
      <c r="J12" s="4" t="s">
        <v>12</v>
      </c>
      <c r="K12" s="16" t="s">
        <v>14</v>
      </c>
      <c r="L12" s="4"/>
      <c r="M12" s="4" t="s">
        <v>31</v>
      </c>
      <c r="N12" s="4"/>
      <c r="O12" s="4"/>
    </row>
    <row r="13" ht="38.45" customHeight="1" spans="1:15">
      <c r="A13" s="4"/>
      <c r="B13" s="4"/>
      <c r="C13" s="4"/>
      <c r="D13" s="4"/>
      <c r="E13" s="4"/>
      <c r="F13" s="4"/>
      <c r="G13" s="4"/>
      <c r="H13" s="4"/>
      <c r="I13" s="4"/>
      <c r="J13" s="4"/>
      <c r="K13" s="4"/>
      <c r="L13" s="4"/>
      <c r="M13" s="4"/>
      <c r="N13" s="4"/>
      <c r="O13" s="4"/>
    </row>
    <row r="14" ht="24.95" customHeight="1" spans="1:15">
      <c r="A14" s="4"/>
      <c r="B14" s="12" t="s">
        <v>32</v>
      </c>
      <c r="C14" s="4" t="s">
        <v>33</v>
      </c>
      <c r="D14" s="13" t="s">
        <v>34</v>
      </c>
      <c r="E14" s="14"/>
      <c r="F14" s="15"/>
      <c r="G14" s="4" t="s">
        <v>35</v>
      </c>
      <c r="H14" s="16" t="s">
        <v>36</v>
      </c>
      <c r="I14" s="16"/>
      <c r="J14" s="28">
        <v>7</v>
      </c>
      <c r="K14" s="28">
        <v>7</v>
      </c>
      <c r="L14" s="28"/>
      <c r="M14" s="4" t="s">
        <v>37</v>
      </c>
      <c r="N14" s="4"/>
      <c r="O14" s="4"/>
    </row>
    <row r="15" ht="24.95" customHeight="1" spans="1:15">
      <c r="A15" s="4"/>
      <c r="B15" s="17"/>
      <c r="C15" s="4"/>
      <c r="D15" s="13" t="s">
        <v>38</v>
      </c>
      <c r="E15" s="14"/>
      <c r="F15" s="15"/>
      <c r="G15" s="4" t="s">
        <v>39</v>
      </c>
      <c r="H15" s="16" t="s">
        <v>40</v>
      </c>
      <c r="I15" s="16"/>
      <c r="J15" s="28">
        <v>8</v>
      </c>
      <c r="K15" s="28">
        <v>8</v>
      </c>
      <c r="L15" s="28"/>
      <c r="M15" s="4" t="s">
        <v>37</v>
      </c>
      <c r="N15" s="4"/>
      <c r="O15" s="4"/>
    </row>
    <row r="16" ht="24.95" customHeight="1" spans="1:15">
      <c r="A16" s="4"/>
      <c r="B16" s="17"/>
      <c r="C16" s="4"/>
      <c r="D16" s="13" t="s">
        <v>41</v>
      </c>
      <c r="E16" s="14"/>
      <c r="F16" s="15"/>
      <c r="G16" s="4" t="s">
        <v>42</v>
      </c>
      <c r="H16" s="16" t="s">
        <v>40</v>
      </c>
      <c r="I16" s="16"/>
      <c r="J16" s="28">
        <v>8</v>
      </c>
      <c r="K16" s="28">
        <v>8</v>
      </c>
      <c r="L16" s="28"/>
      <c r="M16" s="4" t="s">
        <v>37</v>
      </c>
      <c r="N16" s="4"/>
      <c r="O16" s="4"/>
    </row>
    <row r="17" ht="24.95" customHeight="1" spans="1:15">
      <c r="A17" s="4"/>
      <c r="B17" s="17"/>
      <c r="C17" s="4"/>
      <c r="D17" s="13" t="s">
        <v>43</v>
      </c>
      <c r="E17" s="14"/>
      <c r="F17" s="15"/>
      <c r="G17" s="4" t="s">
        <v>44</v>
      </c>
      <c r="H17" s="16" t="s">
        <v>45</v>
      </c>
      <c r="I17" s="16"/>
      <c r="J17" s="28">
        <v>4</v>
      </c>
      <c r="K17" s="28">
        <v>4</v>
      </c>
      <c r="L17" s="28"/>
      <c r="M17" s="4" t="s">
        <v>37</v>
      </c>
      <c r="N17" s="4"/>
      <c r="O17" s="4"/>
    </row>
    <row r="18" ht="24.95" customHeight="1" spans="1:15">
      <c r="A18" s="4"/>
      <c r="B18" s="17"/>
      <c r="C18" s="4"/>
      <c r="D18" s="13" t="s">
        <v>46</v>
      </c>
      <c r="E18" s="14"/>
      <c r="F18" s="15"/>
      <c r="G18" s="4" t="s">
        <v>44</v>
      </c>
      <c r="H18" s="16" t="s">
        <v>47</v>
      </c>
      <c r="I18" s="16"/>
      <c r="J18" s="28">
        <v>4</v>
      </c>
      <c r="K18" s="28">
        <v>4</v>
      </c>
      <c r="L18" s="28"/>
      <c r="M18" s="4" t="s">
        <v>48</v>
      </c>
      <c r="N18" s="4"/>
      <c r="O18" s="4"/>
    </row>
    <row r="19" ht="30.75" customHeight="1" spans="1:15">
      <c r="A19" s="4"/>
      <c r="B19" s="17"/>
      <c r="C19" s="4" t="s">
        <v>49</v>
      </c>
      <c r="D19" s="13" t="s">
        <v>50</v>
      </c>
      <c r="E19" s="14"/>
      <c r="F19" s="15"/>
      <c r="G19" s="4" t="s">
        <v>51</v>
      </c>
      <c r="H19" s="18" t="s">
        <v>52</v>
      </c>
      <c r="I19" s="16"/>
      <c r="J19" s="28">
        <v>10</v>
      </c>
      <c r="K19" s="28">
        <v>10</v>
      </c>
      <c r="L19" s="28"/>
      <c r="M19" s="16" t="s">
        <v>53</v>
      </c>
      <c r="N19" s="16"/>
      <c r="O19" s="16"/>
    </row>
    <row r="20" ht="24.95" customHeight="1" spans="1:15">
      <c r="A20" s="4"/>
      <c r="B20" s="17"/>
      <c r="C20" s="4" t="s">
        <v>54</v>
      </c>
      <c r="D20" s="13" t="s">
        <v>55</v>
      </c>
      <c r="E20" s="14"/>
      <c r="F20" s="15"/>
      <c r="G20" s="4" t="s">
        <v>56</v>
      </c>
      <c r="H20" s="16" t="s">
        <v>57</v>
      </c>
      <c r="I20" s="16"/>
      <c r="J20" s="28">
        <v>2</v>
      </c>
      <c r="K20" s="28">
        <v>2</v>
      </c>
      <c r="L20" s="28"/>
      <c r="M20" s="4"/>
      <c r="N20" s="4"/>
      <c r="O20" s="4"/>
    </row>
    <row r="21" ht="29.25" customHeight="1" spans="1:15">
      <c r="A21" s="4"/>
      <c r="B21" s="17"/>
      <c r="C21" s="4"/>
      <c r="D21" s="13" t="s">
        <v>58</v>
      </c>
      <c r="E21" s="14"/>
      <c r="F21" s="15"/>
      <c r="G21" s="4" t="s">
        <v>56</v>
      </c>
      <c r="H21" s="16" t="s">
        <v>59</v>
      </c>
      <c r="I21" s="16"/>
      <c r="J21" s="28">
        <v>2</v>
      </c>
      <c r="K21" s="28">
        <v>1</v>
      </c>
      <c r="L21" s="28"/>
      <c r="M21" s="4" t="s">
        <v>60</v>
      </c>
      <c r="N21" s="4"/>
      <c r="O21" s="4"/>
    </row>
    <row r="22" ht="24.95" customHeight="1" spans="1:15">
      <c r="A22" s="4"/>
      <c r="B22" s="17"/>
      <c r="C22" s="4"/>
      <c r="D22" s="13" t="s">
        <v>61</v>
      </c>
      <c r="E22" s="14"/>
      <c r="F22" s="15"/>
      <c r="G22" s="4" t="s">
        <v>62</v>
      </c>
      <c r="H22" s="19">
        <v>45870</v>
      </c>
      <c r="I22" s="16"/>
      <c r="J22" s="28">
        <v>2</v>
      </c>
      <c r="K22" s="28">
        <v>2</v>
      </c>
      <c r="L22" s="28"/>
      <c r="M22" s="4" t="s">
        <v>63</v>
      </c>
      <c r="N22" s="4"/>
      <c r="O22" s="4"/>
    </row>
    <row r="23" ht="24.95" customHeight="1" spans="1:15">
      <c r="A23" s="4"/>
      <c r="B23" s="20"/>
      <c r="C23" s="4"/>
      <c r="D23" s="13" t="s">
        <v>64</v>
      </c>
      <c r="E23" s="14"/>
      <c r="F23" s="15"/>
      <c r="G23" s="4" t="s">
        <v>62</v>
      </c>
      <c r="H23" s="19">
        <v>45870</v>
      </c>
      <c r="I23" s="16"/>
      <c r="J23" s="28">
        <v>2</v>
      </c>
      <c r="K23" s="28">
        <v>2</v>
      </c>
      <c r="L23" s="28"/>
      <c r="M23" s="4" t="s">
        <v>63</v>
      </c>
      <c r="N23" s="4"/>
      <c r="O23" s="4"/>
    </row>
    <row r="24" ht="24.95" customHeight="1" spans="1:15">
      <c r="A24" s="4"/>
      <c r="B24" s="12" t="s">
        <v>65</v>
      </c>
      <c r="C24" s="4" t="s">
        <v>66</v>
      </c>
      <c r="D24" s="13" t="s">
        <v>67</v>
      </c>
      <c r="E24" s="14"/>
      <c r="F24" s="15"/>
      <c r="G24" s="4" t="s">
        <v>68</v>
      </c>
      <c r="H24" s="16" t="s">
        <v>68</v>
      </c>
      <c r="I24" s="16"/>
      <c r="J24" s="28">
        <v>10</v>
      </c>
      <c r="K24" s="28">
        <v>10</v>
      </c>
      <c r="L24" s="28"/>
      <c r="M24" s="4"/>
      <c r="N24" s="4"/>
      <c r="O24" s="4"/>
    </row>
    <row r="25" ht="24.95" customHeight="1" spans="1:15">
      <c r="A25" s="4"/>
      <c r="B25" s="4" t="s">
        <v>69</v>
      </c>
      <c r="C25" s="4" t="s">
        <v>70</v>
      </c>
      <c r="D25" s="13" t="s">
        <v>71</v>
      </c>
      <c r="E25" s="14"/>
      <c r="F25" s="15"/>
      <c r="G25" s="4" t="s">
        <v>72</v>
      </c>
      <c r="H25" s="18">
        <v>0.7</v>
      </c>
      <c r="I25" s="16"/>
      <c r="J25" s="28">
        <v>7</v>
      </c>
      <c r="K25" s="28">
        <v>7</v>
      </c>
      <c r="L25" s="28"/>
      <c r="M25" s="4" t="s">
        <v>73</v>
      </c>
      <c r="N25" s="4"/>
      <c r="O25" s="4"/>
    </row>
    <row r="26" ht="24.95" customHeight="1" spans="1:15">
      <c r="A26" s="4"/>
      <c r="B26" s="4"/>
      <c r="C26" s="4"/>
      <c r="D26" s="13" t="s">
        <v>74</v>
      </c>
      <c r="E26" s="14"/>
      <c r="F26" s="15"/>
      <c r="G26" s="4" t="s">
        <v>72</v>
      </c>
      <c r="H26" s="18">
        <v>0.7</v>
      </c>
      <c r="I26" s="16"/>
      <c r="J26" s="28">
        <v>7</v>
      </c>
      <c r="K26" s="28">
        <v>7</v>
      </c>
      <c r="L26" s="28"/>
      <c r="M26" s="4" t="s">
        <v>73</v>
      </c>
      <c r="N26" s="4"/>
      <c r="O26" s="4"/>
    </row>
    <row r="27" ht="24.95" customHeight="1" spans="1:16">
      <c r="A27" s="4"/>
      <c r="B27" s="4"/>
      <c r="C27" s="4"/>
      <c r="D27" s="13" t="s">
        <v>75</v>
      </c>
      <c r="E27" s="14"/>
      <c r="F27" s="15"/>
      <c r="G27" s="4" t="s">
        <v>76</v>
      </c>
      <c r="H27" s="16" t="s">
        <v>76</v>
      </c>
      <c r="I27" s="16"/>
      <c r="J27" s="28">
        <v>7</v>
      </c>
      <c r="K27" s="28">
        <v>5</v>
      </c>
      <c r="L27" s="28"/>
      <c r="M27" s="4"/>
      <c r="N27" s="4"/>
      <c r="O27" s="4"/>
      <c r="P27" t="s">
        <v>73</v>
      </c>
    </row>
    <row r="28" ht="24.95" customHeight="1" spans="1:15">
      <c r="A28" s="4"/>
      <c r="B28" s="12" t="s">
        <v>77</v>
      </c>
      <c r="C28" s="12" t="s">
        <v>78</v>
      </c>
      <c r="D28" s="13" t="s">
        <v>79</v>
      </c>
      <c r="E28" s="14"/>
      <c r="F28" s="15"/>
      <c r="G28" s="4" t="s">
        <v>80</v>
      </c>
      <c r="H28" s="18">
        <v>1</v>
      </c>
      <c r="I28" s="16"/>
      <c r="J28" s="28">
        <v>5</v>
      </c>
      <c r="K28" s="28">
        <v>5</v>
      </c>
      <c r="L28" s="28"/>
      <c r="M28" s="4"/>
      <c r="N28" s="4"/>
      <c r="O28" s="4"/>
    </row>
    <row r="29" ht="24.95" customHeight="1" spans="1:15">
      <c r="A29" s="4"/>
      <c r="B29" s="20"/>
      <c r="C29" s="20"/>
      <c r="D29" s="13" t="s">
        <v>81</v>
      </c>
      <c r="E29" s="14"/>
      <c r="F29" s="15"/>
      <c r="G29" s="4" t="s">
        <v>82</v>
      </c>
      <c r="H29" s="18">
        <v>1</v>
      </c>
      <c r="I29" s="16"/>
      <c r="J29" s="28">
        <v>5</v>
      </c>
      <c r="K29" s="28">
        <v>5</v>
      </c>
      <c r="L29" s="28"/>
      <c r="M29" s="4"/>
      <c r="N29" s="4"/>
      <c r="O29" s="4"/>
    </row>
    <row r="30" s="1" customFormat="1" ht="47.45" customHeight="1" spans="1:15">
      <c r="A30" s="21" t="s">
        <v>83</v>
      </c>
      <c r="B30" s="21"/>
      <c r="C30" s="21"/>
      <c r="D30" s="21"/>
      <c r="E30" s="21"/>
      <c r="F30" s="21"/>
      <c r="G30" s="21"/>
      <c r="H30" s="21"/>
      <c r="I30" s="21"/>
      <c r="J30" s="21">
        <f>SUM(J14:J29)+J6</f>
        <v>100</v>
      </c>
      <c r="K30" s="29">
        <f>SUM(K14:L29)+N6</f>
        <v>96.986</v>
      </c>
      <c r="L30" s="21"/>
      <c r="M30" s="30" t="s">
        <v>84</v>
      </c>
      <c r="N30" s="30"/>
      <c r="O30" s="30"/>
    </row>
    <row r="31" ht="39.6" customHeight="1" spans="1:15">
      <c r="A31" s="22" t="s">
        <v>85</v>
      </c>
      <c r="B31" s="23"/>
      <c r="C31" s="23"/>
      <c r="D31" s="23"/>
      <c r="E31" s="23"/>
      <c r="F31" s="23"/>
      <c r="G31" s="23"/>
      <c r="H31" s="23"/>
      <c r="I31" s="23"/>
      <c r="J31" s="23"/>
      <c r="K31" s="23"/>
      <c r="L31" s="23"/>
      <c r="M31" s="23"/>
      <c r="N31" s="23"/>
      <c r="O31" s="23"/>
    </row>
    <row r="32" ht="39.6" customHeight="1" spans="1:15">
      <c r="A32" s="24"/>
      <c r="B32" s="24"/>
      <c r="C32" s="24"/>
      <c r="D32" s="24"/>
      <c r="E32" s="24"/>
      <c r="F32" s="24"/>
      <c r="G32" s="24"/>
      <c r="H32" s="24"/>
      <c r="I32" s="24"/>
      <c r="J32" s="24"/>
      <c r="K32" s="24"/>
      <c r="L32" s="24"/>
      <c r="M32" s="24"/>
      <c r="N32" s="24"/>
      <c r="O32" s="24"/>
    </row>
    <row r="33" ht="39.6" customHeight="1" spans="1:15">
      <c r="A33" s="24"/>
      <c r="B33" s="24"/>
      <c r="C33" s="24"/>
      <c r="D33" s="24"/>
      <c r="E33" s="24"/>
      <c r="F33" s="24"/>
      <c r="G33" s="24"/>
      <c r="H33" s="24"/>
      <c r="I33" s="24"/>
      <c r="J33" s="24"/>
      <c r="K33" s="24"/>
      <c r="L33" s="24"/>
      <c r="M33" s="24"/>
      <c r="N33" s="24"/>
      <c r="O33" s="24"/>
    </row>
    <row r="34" ht="39.6" customHeight="1" spans="1:15">
      <c r="A34" s="24"/>
      <c r="B34" s="24"/>
      <c r="C34" s="24"/>
      <c r="D34" s="24"/>
      <c r="E34" s="24"/>
      <c r="F34" s="24"/>
      <c r="G34" s="24"/>
      <c r="H34" s="24"/>
      <c r="I34" s="24"/>
      <c r="J34" s="24"/>
      <c r="K34" s="24"/>
      <c r="L34" s="24"/>
      <c r="M34" s="24"/>
      <c r="N34" s="24"/>
      <c r="O34" s="24"/>
    </row>
    <row r="35" ht="39.6" customHeight="1" spans="1:15">
      <c r="A35" s="24"/>
      <c r="B35" s="24"/>
      <c r="C35" s="24"/>
      <c r="D35" s="24"/>
      <c r="E35" s="24"/>
      <c r="F35" s="24"/>
      <c r="G35" s="24"/>
      <c r="H35" s="24"/>
      <c r="I35" s="24"/>
      <c r="J35" s="24"/>
      <c r="K35" s="24"/>
      <c r="L35" s="24"/>
      <c r="M35" s="24"/>
      <c r="N35" s="24"/>
      <c r="O35" s="24"/>
    </row>
    <row r="36" ht="39.6" customHeight="1" spans="1:15">
      <c r="A36" s="24"/>
      <c r="B36" s="24"/>
      <c r="C36" s="24"/>
      <c r="D36" s="24"/>
      <c r="E36" s="24"/>
      <c r="F36" s="24"/>
      <c r="G36" s="24"/>
      <c r="H36" s="24"/>
      <c r="I36" s="24"/>
      <c r="J36" s="24"/>
      <c r="K36" s="24"/>
      <c r="L36" s="24"/>
      <c r="M36" s="24"/>
      <c r="N36" s="24"/>
      <c r="O36" s="24"/>
    </row>
    <row r="37" ht="39.6" customHeight="1" spans="1:15">
      <c r="A37" s="24"/>
      <c r="B37" s="24"/>
      <c r="C37" s="24"/>
      <c r="D37" s="24"/>
      <c r="E37" s="24"/>
      <c r="F37" s="24"/>
      <c r="G37" s="24"/>
      <c r="H37" s="24"/>
      <c r="I37" s="24"/>
      <c r="J37" s="24"/>
      <c r="K37" s="24"/>
      <c r="L37" s="24"/>
      <c r="M37" s="24"/>
      <c r="N37" s="24"/>
      <c r="O37" s="24"/>
    </row>
    <row r="38" spans="1:15">
      <c r="A38" s="24"/>
      <c r="B38" s="24"/>
      <c r="C38" s="24"/>
      <c r="D38" s="24"/>
      <c r="E38" s="24"/>
      <c r="F38" s="24"/>
      <c r="G38" s="24"/>
      <c r="H38" s="24"/>
      <c r="I38" s="24"/>
      <c r="J38" s="24"/>
      <c r="K38" s="24"/>
      <c r="L38" s="24"/>
      <c r="M38" s="24"/>
      <c r="N38" s="24"/>
      <c r="O38" s="24"/>
    </row>
    <row r="39" spans="1:15">
      <c r="A39" s="24"/>
      <c r="B39" s="24"/>
      <c r="C39" s="24"/>
      <c r="D39" s="24"/>
      <c r="E39" s="24"/>
      <c r="F39" s="24"/>
      <c r="G39" s="24"/>
      <c r="H39" s="24"/>
      <c r="I39" s="24"/>
      <c r="J39" s="24"/>
      <c r="K39" s="24"/>
      <c r="L39" s="24"/>
      <c r="M39" s="24"/>
      <c r="N39" s="24"/>
      <c r="O39" s="24"/>
    </row>
    <row r="40" spans="1:15">
      <c r="A40" s="24"/>
      <c r="B40" s="24"/>
      <c r="C40" s="24"/>
      <c r="D40" s="24"/>
      <c r="E40" s="24"/>
      <c r="F40" s="24"/>
      <c r="G40" s="24"/>
      <c r="H40" s="24"/>
      <c r="I40" s="24"/>
      <c r="J40" s="24"/>
      <c r="K40" s="24"/>
      <c r="L40" s="24"/>
      <c r="M40" s="24"/>
      <c r="N40" s="24"/>
      <c r="O40" s="24"/>
    </row>
    <row r="41" spans="1:15">
      <c r="A41" s="24"/>
      <c r="B41" s="24"/>
      <c r="C41" s="24"/>
      <c r="D41" s="24"/>
      <c r="E41" s="24"/>
      <c r="F41" s="24"/>
      <c r="G41" s="24"/>
      <c r="H41" s="24"/>
      <c r="I41" s="24"/>
      <c r="J41" s="24"/>
      <c r="K41" s="24"/>
      <c r="L41" s="24"/>
      <c r="M41" s="24"/>
      <c r="N41" s="24"/>
      <c r="O41" s="24"/>
    </row>
    <row r="42" spans="1:15">
      <c r="A42" s="24"/>
      <c r="B42" s="24"/>
      <c r="C42" s="24"/>
      <c r="D42" s="24"/>
      <c r="E42" s="24"/>
      <c r="F42" s="24"/>
      <c r="G42" s="24"/>
      <c r="H42" s="24"/>
      <c r="I42" s="24"/>
      <c r="J42" s="24"/>
      <c r="K42" s="24"/>
      <c r="L42" s="24"/>
      <c r="M42" s="24"/>
      <c r="N42" s="24"/>
      <c r="O42" s="24"/>
    </row>
    <row r="43" spans="1:15">
      <c r="A43" s="24"/>
      <c r="B43" s="24"/>
      <c r="C43" s="24"/>
      <c r="D43" s="24"/>
      <c r="E43" s="24"/>
      <c r="F43" s="24"/>
      <c r="G43" s="24"/>
      <c r="H43" s="24"/>
      <c r="I43" s="24"/>
      <c r="J43" s="24"/>
      <c r="K43" s="24"/>
      <c r="L43" s="24"/>
      <c r="M43" s="24"/>
      <c r="N43" s="24"/>
      <c r="O43" s="24"/>
    </row>
    <row r="44" spans="1:15">
      <c r="A44" s="24"/>
      <c r="B44" s="24"/>
      <c r="C44" s="24"/>
      <c r="D44" s="24"/>
      <c r="E44" s="24"/>
      <c r="F44" s="24"/>
      <c r="G44" s="24"/>
      <c r="H44" s="24"/>
      <c r="I44" s="24"/>
      <c r="J44" s="24"/>
      <c r="K44" s="24"/>
      <c r="L44" s="24"/>
      <c r="M44" s="24"/>
      <c r="N44" s="24"/>
      <c r="O44" s="24"/>
    </row>
    <row r="45" spans="1:15">
      <c r="A45" s="24"/>
      <c r="B45" s="24"/>
      <c r="C45" s="24"/>
      <c r="D45" s="24"/>
      <c r="E45" s="24"/>
      <c r="F45" s="24"/>
      <c r="G45" s="24"/>
      <c r="H45" s="24"/>
      <c r="I45" s="24"/>
      <c r="J45" s="24"/>
      <c r="K45" s="24"/>
      <c r="L45" s="24"/>
      <c r="M45" s="24"/>
      <c r="N45" s="24"/>
      <c r="O45" s="24"/>
    </row>
  </sheetData>
  <mergeCells count="128">
    <mergeCell ref="A2:O2"/>
    <mergeCell ref="A3:B3"/>
    <mergeCell ref="C3:O3"/>
    <mergeCell ref="A4:B4"/>
    <mergeCell ref="C4:G4"/>
    <mergeCell ref="H4:I4"/>
    <mergeCell ref="J4:O4"/>
    <mergeCell ref="C5:D5"/>
    <mergeCell ref="F5:G5"/>
    <mergeCell ref="H5:I5"/>
    <mergeCell ref="J5:K5"/>
    <mergeCell ref="L5:M5"/>
    <mergeCell ref="N5:O5"/>
    <mergeCell ref="C6:D6"/>
    <mergeCell ref="F6:G6"/>
    <mergeCell ref="H6:I6"/>
    <mergeCell ref="J6:K6"/>
    <mergeCell ref="L6:M6"/>
    <mergeCell ref="N6:O6"/>
    <mergeCell ref="C7:D7"/>
    <mergeCell ref="F7:G7"/>
    <mergeCell ref="H7:I7"/>
    <mergeCell ref="J7:K7"/>
    <mergeCell ref="L7:M7"/>
    <mergeCell ref="N7:O7"/>
    <mergeCell ref="C8:D8"/>
    <mergeCell ref="F8:G8"/>
    <mergeCell ref="H8:I8"/>
    <mergeCell ref="J8:K8"/>
    <mergeCell ref="L8:M8"/>
    <mergeCell ref="N8:O8"/>
    <mergeCell ref="C9:D9"/>
    <mergeCell ref="F9:G9"/>
    <mergeCell ref="H9:I9"/>
    <mergeCell ref="J9:K9"/>
    <mergeCell ref="L9:M9"/>
    <mergeCell ref="N9:O9"/>
    <mergeCell ref="B10:G10"/>
    <mergeCell ref="H10:O10"/>
    <mergeCell ref="B11:G11"/>
    <mergeCell ref="H11:O11"/>
    <mergeCell ref="D14:F14"/>
    <mergeCell ref="H14:I14"/>
    <mergeCell ref="K14:L14"/>
    <mergeCell ref="M14:O14"/>
    <mergeCell ref="D15:F15"/>
    <mergeCell ref="H15:I15"/>
    <mergeCell ref="K15:L15"/>
    <mergeCell ref="M15:O15"/>
    <mergeCell ref="D16:F16"/>
    <mergeCell ref="H16:I16"/>
    <mergeCell ref="K16:L16"/>
    <mergeCell ref="M16:O16"/>
    <mergeCell ref="D17:F17"/>
    <mergeCell ref="H17:I17"/>
    <mergeCell ref="K17:L17"/>
    <mergeCell ref="M17:O17"/>
    <mergeCell ref="D18:F18"/>
    <mergeCell ref="H18:I18"/>
    <mergeCell ref="K18:L18"/>
    <mergeCell ref="M18:O18"/>
    <mergeCell ref="D19:F19"/>
    <mergeCell ref="H19:I19"/>
    <mergeCell ref="K19:L19"/>
    <mergeCell ref="M19:O19"/>
    <mergeCell ref="D20:F20"/>
    <mergeCell ref="H20:I20"/>
    <mergeCell ref="K20:L20"/>
    <mergeCell ref="M20:O20"/>
    <mergeCell ref="D21:F21"/>
    <mergeCell ref="H21:I21"/>
    <mergeCell ref="K21:L21"/>
    <mergeCell ref="M21:O21"/>
    <mergeCell ref="D22:F22"/>
    <mergeCell ref="H22:I22"/>
    <mergeCell ref="K22:L22"/>
    <mergeCell ref="M22:O22"/>
    <mergeCell ref="D23:F23"/>
    <mergeCell ref="H23:I23"/>
    <mergeCell ref="K23:L23"/>
    <mergeCell ref="M23:O23"/>
    <mergeCell ref="D24:F24"/>
    <mergeCell ref="H24:I24"/>
    <mergeCell ref="K24:L24"/>
    <mergeCell ref="M24:O24"/>
    <mergeCell ref="D25:F25"/>
    <mergeCell ref="H25:I25"/>
    <mergeCell ref="K25:L25"/>
    <mergeCell ref="M25:O25"/>
    <mergeCell ref="D26:F26"/>
    <mergeCell ref="H26:I26"/>
    <mergeCell ref="K26:L26"/>
    <mergeCell ref="M26:O26"/>
    <mergeCell ref="D27:F27"/>
    <mergeCell ref="H27:I27"/>
    <mergeCell ref="K27:L27"/>
    <mergeCell ref="M27:O27"/>
    <mergeCell ref="D28:F28"/>
    <mergeCell ref="H28:I28"/>
    <mergeCell ref="K28:L28"/>
    <mergeCell ref="M28:O28"/>
    <mergeCell ref="D29:F29"/>
    <mergeCell ref="H29:I29"/>
    <mergeCell ref="K29:L29"/>
    <mergeCell ref="M29:O29"/>
    <mergeCell ref="A30:I30"/>
    <mergeCell ref="K30:L30"/>
    <mergeCell ref="M30:O30"/>
    <mergeCell ref="A10:A11"/>
    <mergeCell ref="A12:A24"/>
    <mergeCell ref="A25:A29"/>
    <mergeCell ref="B12:B13"/>
    <mergeCell ref="B14:B23"/>
    <mergeCell ref="B25:B27"/>
    <mergeCell ref="B28:B29"/>
    <mergeCell ref="C12:C13"/>
    <mergeCell ref="C14:C18"/>
    <mergeCell ref="C20:C23"/>
    <mergeCell ref="C25:C27"/>
    <mergeCell ref="C28:C29"/>
    <mergeCell ref="G12:G13"/>
    <mergeCell ref="J12:J13"/>
    <mergeCell ref="A5:B9"/>
    <mergeCell ref="D12:F13"/>
    <mergeCell ref="M12:O13"/>
    <mergeCell ref="K12:L13"/>
    <mergeCell ref="H12:I13"/>
    <mergeCell ref="A31:O45"/>
  </mergeCells>
  <printOptions horizontalCentered="1"/>
  <pageMargins left="0.275590551181102" right="0.118110236220472" top="0.275590551181102" bottom="0.275590551181102" header="0.15748031496063" footer="0.118110236220472"/>
  <pageSetup paperSize="9" scale="55"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北京市文化和旅游局项目绩效自评表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韩丹丹</dc:creator>
  <cp:lastModifiedBy>向往*</cp:lastModifiedBy>
  <dcterms:created xsi:type="dcterms:W3CDTF">2015-06-05T18:19:00Z</dcterms:created>
  <cp:lastPrinted>2023-04-12T09:55:00Z</cp:lastPrinted>
  <dcterms:modified xsi:type="dcterms:W3CDTF">2025-08-25T06:57:04Z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3E08EB8A08FC492890612FCEC8DD2354_13</vt:lpwstr>
  </property>
</Properties>
</file>