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<sst xmlns="http://schemas.openxmlformats.org/spreadsheetml/2006/main" count="95" uniqueCount="81">
  <si>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</si>
  <si>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</si>
  <si>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</si>
  <si>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导游素质提升与管理体制建设项目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</si>
  <si>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</si>
  <si>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</si>
  <si>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</si>
  <si>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</si>
  <si>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</si>
  <si>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</si>
  <si>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</si>
  <si>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</si>
  <si>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</si>
  <si>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</si>
  <si>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</si>
  <si>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</si>
  <si>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</si>
  <si>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</si>
  <si>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</si>
  <si>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</si>
  <si>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</si>
  <si>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</si>
  <si>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</si>
  <si>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继续开展导游注册、电子导游证申领、身份识别卡申领、证件信息变更等导游日常服务管理工作。按照相关法规要求时限完成各业务类别服务。2.推进导游重点团队建设工作，遴选具有特色的导游，以点带面传承优秀从业积淀，根据文化中心建设方向培养优秀导游，为从业积累打下基础；3.开展导游培训，举办课堂和实地培训，开展素质教育，依法规提升导游业务能力；4.开展世界文化遗产类景区讲解培训；修订完善《北京世界文化遗产类景区导游讲解内容指引（2024版）》； 5.开展导游驿站活动，关爱导游提供执业保障，提高导游从业幸福感。</t>
  </si>
  <si>
    <t>1.证件管理已经执行240天，到合同委托时间6月30日，可超额完成合同绩效。
2.重点团队已经完成团队遴选工作，各重点团队活动陆续开展中，预计6月初完成团队验收。
3.导游素质提升已完成网站开放，并在2月21日发出培训通知，通知要求6月30日完成，学习开放时间超过预算计划90天要求。
4.世界遗产类景区培训已经在2024年12月全部完成，《北京世界文化遗产类接你去讲解指引（2024版）已完成初稿，正在进行排版完善中，预计6月中旬完成。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</si>
  <si>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</si>
  <si>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</si>
  <si>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</si>
  <si>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</si>
  <si>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</si>
  <si>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</si>
  <si>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</si>
  <si>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</si>
  <si>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</si>
  <si>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开展导游驿站活动</t>
  </si>
  <si>
    <t>≥4场</t>
  </si>
  <si>
    <t>24场</t>
  </si>
  <si>
    <t>文化遗产类景区讲解培训</t>
  </si>
  <si>
    <t>≥4天</t>
  </si>
  <si>
    <t>4天</t>
  </si>
  <si>
    <t>组建导游重点团队</t>
  </si>
  <si>
    <t>≥20个</t>
  </si>
  <si>
    <t>20个</t>
  </si>
  <si>
    <t>导游注册服务管理</t>
  </si>
  <si>
    <t>≥250天</t>
  </si>
  <si>
    <t>250天</t>
  </si>
  <si>
    <t>导游素质提升培训</t>
  </si>
  <si>
    <t>≥3天</t>
  </si>
  <si>
    <t>120天</t>
  </si>
  <si>
    <t>按照预算采用线上培训形式，时间从2025年2月21日至6月30日</t>
  </si>
  <si>
    <t>修订《北京世界文化遗产类景区导游讲解内容指引（2024版）》</t>
  </si>
  <si>
    <t>≥1份</t>
  </si>
  <si>
    <t>已完成初稿</t>
  </si>
  <si>
    <t>质量指标</t>
  </si>
  <si>
    <t>验收合格率</t>
  </si>
  <si>
    <t>≥95%</t>
  </si>
  <si>
    <t>时效指标</t>
  </si>
  <si>
    <t>项目实施</t>
  </si>
  <si>
    <t>≤11月</t>
  </si>
  <si>
    <t>完成招标程序并签订合同</t>
  </si>
  <si>
    <t>进行项目总结</t>
  </si>
  <si>
    <t>未到结项日期，按照合同结项时间为2025年6月底</t>
  </si>
  <si>
    <t>制定工作方案时间</t>
  </si>
  <si>
    <t>≤6月</t>
  </si>
  <si>
    <t>成本指标</t>
  </si>
  <si>
    <t>经济成本指标</t>
  </si>
  <si>
    <t>项目预算控制数</t>
  </si>
  <si>
    <t>≤119.989527万元</t>
  </si>
  <si>
    <t>119.9312万元</t>
  </si>
  <si>
    <t>效益指标</t>
  </si>
  <si>
    <t>社会效益指标</t>
  </si>
  <si>
    <t>提升导游素质，推动供给侧改革</t>
  </si>
  <si>
    <t>优</t>
  </si>
  <si>
    <t>行业凝聚力</t>
  </si>
  <si>
    <t>满意度指标</t>
  </si>
  <si>
    <t>服务对象满意度指标</t>
  </si>
  <si>
    <t>导游对证件服务、培训、关爱活动满意度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</si>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</sst>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P44"/>
  <sheetViews>
    <sheetView tabSelected="1" zoomScale="70" zoomScaleNormal="70" workbookViewId="0">
      <selection activeCell="P45" sqref="P45"/>
    </sheetView>
  </sheetViews>
  <sheetFormatPr defaultColWidth="9" defaultRowHeight="14"/>
  <cols>
    <col min="1" max="1" width="9.625" customWidth="1"/>
    <col min="2" max="2" width="10.1333333333333" customWidth="1"/>
    <col min="3" max="3" width="10" customWidth="1"/>
    <col min="4" max="4" width="10.25" customWidth="1"/>
    <col min="5" max="5" width="11.3833333333333" customWidth="1"/>
    <col min="6" max="6" width="9" customWidth="1"/>
    <col min="7" max="7" width="15.25" customWidth="1"/>
    <col min="8" max="8" width="9.875" customWidth="1"/>
    <col min="9" max="9" width="10.25" customWidth="1"/>
    <col min="10" max="10" width="9.875" customWidth="1"/>
    <col min="11" max="11" width="32.5166666666667" customWidth="1"/>
    <col min="12" max="12" width="25.5166666666667" customWidth="1"/>
    <col min="13" max="13" width="12.1333333333333" customWidth="1"/>
    <col min="14" max="14" width="16.3833333333333" customWidth="1"/>
    <col min="15" max="15" width="8.51666666666667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119.989527</v>
      </c>
      <c r="F6" s="6">
        <v>119.989527</v>
      </c>
      <c r="G6" s="6"/>
      <c r="H6" s="6">
        <v>119.9312</v>
      </c>
      <c r="I6" s="6"/>
      <c r="J6" s="4">
        <v>10</v>
      </c>
      <c r="K6" s="4"/>
      <c r="L6" s="20">
        <f>H6/F6</f>
        <v>0.999513899242223</v>
      </c>
      <c r="M6" s="20"/>
      <c r="N6" s="21">
        <f>L6*J6</f>
        <v>9.99513899242223</v>
      </c>
      <c r="O6" s="21"/>
    </row>
    <row r="7" ht="39.6" customHeight="1" spans="1:15">
      <c r="A7" s="4"/>
      <c r="B7" s="4"/>
      <c r="C7" s="4" t="s">
        <v>16</v>
      </c>
      <c r="D7" s="4"/>
      <c r="E7" s="6">
        <v>119.989527</v>
      </c>
      <c r="F7" s="6">
        <v>119.989527</v>
      </c>
      <c r="G7" s="6"/>
      <c r="H7" s="6">
        <v>119.9312</v>
      </c>
      <c r="I7" s="6"/>
      <c r="J7" s="4" t="s">
        <v>17</v>
      </c>
      <c r="K7" s="4"/>
      <c r="L7" s="20">
        <f>H7/F7</f>
        <v>0.999513899242223</v>
      </c>
      <c r="M7" s="20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7" t="s">
        <v>23</v>
      </c>
      <c r="C11" s="7"/>
      <c r="D11" s="7"/>
      <c r="E11" s="7"/>
      <c r="F11" s="7"/>
      <c r="G11" s="7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/>
      <c r="J12" s="8" t="s">
        <v>12</v>
      </c>
      <c r="K12" s="22" t="s">
        <v>14</v>
      </c>
      <c r="L12" s="8"/>
      <c r="M12" s="8" t="s">
        <v>31</v>
      </c>
      <c r="N12" s="8"/>
      <c r="O12" s="8"/>
    </row>
    <row r="13" ht="38.45" customHeight="1" spans="1:15">
      <c r="A13" s="10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ht="47.45" customHeight="1" spans="1:15">
      <c r="A14" s="10"/>
      <c r="B14" s="9" t="s">
        <v>32</v>
      </c>
      <c r="C14" s="8" t="s">
        <v>33</v>
      </c>
      <c r="D14" s="11" t="s">
        <v>34</v>
      </c>
      <c r="E14" s="11"/>
      <c r="F14" s="11"/>
      <c r="G14" s="8" t="s">
        <v>35</v>
      </c>
      <c r="H14" s="12" t="s">
        <v>36</v>
      </c>
      <c r="I14" s="12"/>
      <c r="J14" s="23">
        <v>6</v>
      </c>
      <c r="K14" s="12">
        <v>4.2</v>
      </c>
      <c r="L14" s="12"/>
      <c r="M14" s="8"/>
      <c r="N14" s="8"/>
      <c r="O14" s="8"/>
    </row>
    <row r="15" ht="47.45" customHeight="1" spans="1:16">
      <c r="A15" s="10"/>
      <c r="B15" s="10"/>
      <c r="C15" s="8"/>
      <c r="D15" s="11" t="s">
        <v>37</v>
      </c>
      <c r="E15" s="11"/>
      <c r="F15" s="11"/>
      <c r="G15" s="8" t="s">
        <v>38</v>
      </c>
      <c r="H15" s="12" t="s">
        <v>39</v>
      </c>
      <c r="I15" s="12"/>
      <c r="J15" s="23">
        <v>6</v>
      </c>
      <c r="K15" s="12">
        <v>6</v>
      </c>
      <c r="L15" s="12"/>
      <c r="M15" s="8"/>
      <c r="N15" s="8"/>
      <c r="O15" s="8"/>
      <c r="P15" s="24"/>
    </row>
    <row r="16" ht="47.45" customHeight="1" spans="1:16">
      <c r="A16" s="10"/>
      <c r="B16" s="10"/>
      <c r="C16" s="8"/>
      <c r="D16" s="11" t="s">
        <v>40</v>
      </c>
      <c r="E16" s="11"/>
      <c r="F16" s="11"/>
      <c r="G16" s="8" t="s">
        <v>41</v>
      </c>
      <c r="H16" s="12" t="s">
        <v>42</v>
      </c>
      <c r="I16" s="12"/>
      <c r="J16" s="23">
        <v>6</v>
      </c>
      <c r="K16" s="12">
        <v>6</v>
      </c>
      <c r="L16" s="12"/>
      <c r="M16" s="8"/>
      <c r="N16" s="8"/>
      <c r="O16" s="8"/>
      <c r="P16" s="24"/>
    </row>
    <row r="17" ht="47.45" customHeight="1" spans="1:15">
      <c r="A17" s="10"/>
      <c r="B17" s="10"/>
      <c r="C17" s="8"/>
      <c r="D17" s="11" t="s">
        <v>43</v>
      </c>
      <c r="E17" s="11"/>
      <c r="F17" s="11"/>
      <c r="G17" s="8" t="s">
        <v>44</v>
      </c>
      <c r="H17" s="12" t="s">
        <v>45</v>
      </c>
      <c r="I17" s="12"/>
      <c r="J17" s="23">
        <v>8</v>
      </c>
      <c r="K17" s="12">
        <v>8</v>
      </c>
      <c r="L17" s="12"/>
      <c r="M17" s="8"/>
      <c r="N17" s="8"/>
      <c r="O17" s="8"/>
    </row>
    <row r="18" ht="47.45" customHeight="1" spans="1:15">
      <c r="A18" s="10"/>
      <c r="B18" s="10"/>
      <c r="C18" s="8"/>
      <c r="D18" s="11" t="s">
        <v>46</v>
      </c>
      <c r="E18" s="11"/>
      <c r="F18" s="11"/>
      <c r="G18" s="8" t="s">
        <v>47</v>
      </c>
      <c r="H18" s="12" t="s">
        <v>48</v>
      </c>
      <c r="I18" s="12"/>
      <c r="J18" s="23">
        <v>6</v>
      </c>
      <c r="K18" s="12">
        <v>6</v>
      </c>
      <c r="L18" s="12"/>
      <c r="M18" s="8" t="s">
        <v>49</v>
      </c>
      <c r="N18" s="8"/>
      <c r="O18" s="8"/>
    </row>
    <row r="19" ht="47.45" customHeight="1" spans="1:15">
      <c r="A19" s="10"/>
      <c r="B19" s="10"/>
      <c r="C19" s="8"/>
      <c r="D19" s="11" t="s">
        <v>50</v>
      </c>
      <c r="E19" s="11"/>
      <c r="F19" s="11"/>
      <c r="G19" s="8" t="s">
        <v>51</v>
      </c>
      <c r="H19" s="12">
        <v>0</v>
      </c>
      <c r="I19" s="12"/>
      <c r="J19" s="23">
        <v>6</v>
      </c>
      <c r="K19" s="12">
        <v>6</v>
      </c>
      <c r="L19" s="12"/>
      <c r="M19" s="8" t="s">
        <v>52</v>
      </c>
      <c r="N19" s="8"/>
      <c r="O19" s="8"/>
    </row>
    <row r="20" ht="47.45" customHeight="1" spans="1:15">
      <c r="A20" s="10"/>
      <c r="B20" s="10"/>
      <c r="C20" s="8" t="s">
        <v>53</v>
      </c>
      <c r="D20" s="11" t="s">
        <v>54</v>
      </c>
      <c r="E20" s="11"/>
      <c r="F20" s="11"/>
      <c r="G20" s="8" t="s">
        <v>55</v>
      </c>
      <c r="H20" s="12">
        <v>0</v>
      </c>
      <c r="I20" s="12"/>
      <c r="J20" s="23">
        <v>5</v>
      </c>
      <c r="K20" s="12">
        <v>5</v>
      </c>
      <c r="L20" s="12"/>
      <c r="M20" s="8"/>
      <c r="N20" s="8"/>
      <c r="O20" s="8"/>
    </row>
    <row r="21" ht="47.45" customHeight="1" spans="1:15">
      <c r="A21" s="10"/>
      <c r="B21" s="10"/>
      <c r="C21" s="8" t="s">
        <v>56</v>
      </c>
      <c r="D21" s="11" t="s">
        <v>57</v>
      </c>
      <c r="E21" s="11"/>
      <c r="F21" s="11"/>
      <c r="G21" s="8" t="s">
        <v>58</v>
      </c>
      <c r="H21" s="13">
        <v>45838</v>
      </c>
      <c r="I21" s="12"/>
      <c r="J21" s="23">
        <v>3</v>
      </c>
      <c r="K21" s="12">
        <v>3</v>
      </c>
      <c r="L21" s="12"/>
      <c r="M21" s="8"/>
      <c r="N21" s="8"/>
      <c r="O21" s="8"/>
    </row>
    <row r="22" ht="47.45" customHeight="1" spans="1:15">
      <c r="A22" s="10"/>
      <c r="B22" s="10"/>
      <c r="C22" s="8"/>
      <c r="D22" s="11" t="s">
        <v>59</v>
      </c>
      <c r="E22" s="11"/>
      <c r="F22" s="11"/>
      <c r="G22" s="8" t="s">
        <v>58</v>
      </c>
      <c r="H22" s="13">
        <v>45536</v>
      </c>
      <c r="I22" s="12"/>
      <c r="J22" s="23">
        <v>3</v>
      </c>
      <c r="K22" s="12">
        <v>3</v>
      </c>
      <c r="L22" s="12"/>
      <c r="M22" s="8"/>
      <c r="N22" s="8"/>
      <c r="O22" s="8"/>
    </row>
    <row r="23" ht="47.45" customHeight="1" spans="1:15">
      <c r="A23" s="10"/>
      <c r="B23" s="10"/>
      <c r="C23" s="8"/>
      <c r="D23" s="11" t="s">
        <v>60</v>
      </c>
      <c r="E23" s="11"/>
      <c r="F23" s="11"/>
      <c r="G23" s="8" t="s">
        <v>58</v>
      </c>
      <c r="H23" s="12">
        <v>0</v>
      </c>
      <c r="I23" s="12"/>
      <c r="J23" s="23">
        <v>3</v>
      </c>
      <c r="K23" s="12">
        <v>3</v>
      </c>
      <c r="L23" s="12"/>
      <c r="M23" s="8" t="s">
        <v>61</v>
      </c>
      <c r="N23" s="8"/>
      <c r="O23" s="8"/>
    </row>
    <row r="24" ht="47.45" customHeight="1" spans="1:15">
      <c r="A24" s="10"/>
      <c r="B24" s="14"/>
      <c r="C24" s="8"/>
      <c r="D24" s="11" t="s">
        <v>62</v>
      </c>
      <c r="E24" s="11"/>
      <c r="F24" s="11"/>
      <c r="G24" s="8" t="s">
        <v>63</v>
      </c>
      <c r="H24" s="13">
        <v>45444</v>
      </c>
      <c r="I24" s="12"/>
      <c r="J24" s="23">
        <v>3</v>
      </c>
      <c r="K24" s="12">
        <v>3</v>
      </c>
      <c r="L24" s="12"/>
      <c r="M24" s="8"/>
      <c r="N24" s="8"/>
      <c r="O24" s="8"/>
    </row>
    <row r="25" ht="47.45" customHeight="1" spans="1:15">
      <c r="A25" s="10"/>
      <c r="B25" s="9" t="s">
        <v>64</v>
      </c>
      <c r="C25" s="8" t="s">
        <v>65</v>
      </c>
      <c r="D25" s="11" t="s">
        <v>66</v>
      </c>
      <c r="E25" s="11"/>
      <c r="F25" s="11"/>
      <c r="G25" s="8" t="s">
        <v>67</v>
      </c>
      <c r="H25" s="12" t="s">
        <v>68</v>
      </c>
      <c r="I25" s="12"/>
      <c r="J25" s="23">
        <v>10</v>
      </c>
      <c r="K25" s="12">
        <v>10</v>
      </c>
      <c r="L25" s="12"/>
      <c r="M25" s="8"/>
      <c r="N25" s="8"/>
      <c r="O25" s="8"/>
    </row>
    <row r="26" ht="47.45" customHeight="1" spans="1:15">
      <c r="A26" s="10"/>
      <c r="B26" s="8" t="s">
        <v>69</v>
      </c>
      <c r="C26" s="8" t="s">
        <v>70</v>
      </c>
      <c r="D26" s="11" t="s">
        <v>71</v>
      </c>
      <c r="E26" s="11"/>
      <c r="F26" s="11"/>
      <c r="G26" s="8" t="s">
        <v>72</v>
      </c>
      <c r="H26" s="12" t="s">
        <v>72</v>
      </c>
      <c r="I26" s="12"/>
      <c r="J26" s="23">
        <v>10</v>
      </c>
      <c r="K26" s="12">
        <v>9</v>
      </c>
      <c r="L26" s="12"/>
      <c r="M26" s="8"/>
      <c r="N26" s="8"/>
      <c r="O26" s="8"/>
    </row>
    <row r="27" ht="47.45" customHeight="1" spans="1:15">
      <c r="A27" s="10"/>
      <c r="B27" s="8"/>
      <c r="C27" s="8"/>
      <c r="D27" s="11" t="s">
        <v>73</v>
      </c>
      <c r="E27" s="11"/>
      <c r="F27" s="11"/>
      <c r="G27" s="8" t="s">
        <v>72</v>
      </c>
      <c r="H27" s="12" t="s">
        <v>72</v>
      </c>
      <c r="I27" s="12"/>
      <c r="J27" s="23">
        <v>10</v>
      </c>
      <c r="K27" s="12">
        <v>9</v>
      </c>
      <c r="L27" s="12"/>
      <c r="M27" s="8"/>
      <c r="N27" s="8"/>
      <c r="O27" s="8"/>
    </row>
    <row r="28" ht="47.45" customHeight="1" spans="1:15">
      <c r="A28" s="10"/>
      <c r="B28" s="8" t="s">
        <v>74</v>
      </c>
      <c r="C28" s="8" t="s">
        <v>75</v>
      </c>
      <c r="D28" s="11" t="s">
        <v>76</v>
      </c>
      <c r="E28" s="11"/>
      <c r="F28" s="11"/>
      <c r="G28" s="8" t="s">
        <v>77</v>
      </c>
      <c r="H28" s="15">
        <v>0</v>
      </c>
      <c r="I28" s="15"/>
      <c r="J28" s="23">
        <v>5</v>
      </c>
      <c r="K28" s="12">
        <v>5</v>
      </c>
      <c r="L28" s="12"/>
      <c r="M28" s="8"/>
      <c r="N28" s="8"/>
      <c r="O28" s="8"/>
    </row>
    <row r="29" s="1" customFormat="1" ht="47.45" customHeight="1" spans="1:15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>
        <v>100</v>
      </c>
      <c r="K29" s="25">
        <f>SUM(K14:K28)+N6</f>
        <v>96.1951389924222</v>
      </c>
      <c r="L29" s="16"/>
      <c r="M29" s="26" t="s">
        <v>79</v>
      </c>
      <c r="N29" s="26"/>
      <c r="O29" s="26"/>
    </row>
    <row r="30" ht="39.6" customHeight="1" spans="1:15">
      <c r="A30" s="17" t="s">
        <v>80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ht="39.6" customHeight="1" spans="1:1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</row>
    <row r="32" ht="39.6" customHeight="1" spans="1:1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ht="39.6" customHeight="1" spans="1:1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</row>
    <row r="34" ht="39.6" customHeight="1" spans="1:1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ht="39.6" customHeight="1" spans="1:1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ht="39.6" customHeight="1" spans="1: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1:1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</sheetData>
  <mergeCells count="12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A29:I29"/>
    <mergeCell ref="K29:L29"/>
    <mergeCell ref="M29:O29"/>
    <mergeCell ref="A10:A11"/>
    <mergeCell ref="A12:A28"/>
    <mergeCell ref="B12:B13"/>
    <mergeCell ref="B14:B24"/>
    <mergeCell ref="B26:B27"/>
    <mergeCell ref="C12:C13"/>
    <mergeCell ref="C14:C19"/>
    <mergeCell ref="C21:C24"/>
    <mergeCell ref="C26:C27"/>
    <mergeCell ref="G12:G13"/>
    <mergeCell ref="J12:J13"/>
    <mergeCell ref="H12:I13"/>
    <mergeCell ref="K12:L13"/>
    <mergeCell ref="D12:F13"/>
    <mergeCell ref="M12:O13"/>
    <mergeCell ref="A5:B9"/>
    <mergeCell ref="A30:O44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2025-08-22T03:13:21Z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63B9ED148938483E8FE91396FECE1540_13</vt:lpwstr>
  </property>
</Properties>
</file>