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<sst xmlns="http://schemas.openxmlformats.org/spreadsheetml/2006/main" count="91" uniqueCount="76">
  <si>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</si>
  <si>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</si>
  <si>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</si>
  <si>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在城市移动电视平台推广北京文化旅游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</si>
  <si>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</si>
  <si>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</si>
  <si>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</si>
  <si>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</si>
  <si>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</si>
  <si>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</si>
  <si>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</si>
  <si>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</si>
  <si>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</si>
  <si>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</si>
  <si>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</si>
  <si>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</si>
  <si>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</si>
  <si>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</si>
  <si>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</si>
  <si>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</si>
  <si>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</si>
  <si>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</si>
  <si>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</si>
  <si>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利用城市移动电视平台：户外大屏、楼宇电视，推送文化旅游信息、宣传文旅活动，通过《演艺罗盘》、《印记北京》等栏目使市民便捷获取到最新文旅资讯，并通过“月光下的北京”对具有北京特色的夜间优质文旅项目进行征集、推荐，指导市民出行、提振夜经济文旅效能，以满足市民文化旅游生活需求，加强文化旅游事业建设，提升市民的文化品位，从栏目及活动设置、内容规划、技术创新、展现形式等方面，全面打造北京文旅户外传播阵地，增强北京地标属性，助推文旅消费。充分利用城市楼宇电视、户外大屏、移动电视的影响力优势，打造首都文旅传播的窗口，服务首都文旅市场和百姓文化生活。</t>
  </si>
  <si>
    <t>项目依托城市移动电视平台构建文旅传播矩阵，充分利用城市楼宇电视、户外大屏、移动电视的整合力和影响力，推出《演艺罗盘》《印记北京》等栏目，介绍北京各大剧场的演出信息，播出首都文化和旅游资讯，服务于广大市民日益增长的精神文化需求。2024“月光下的北京”夜游推荐榜系列活动，通过社会报名、定向征集和线上大数据，共收集到877个夜间项目；产生了包含251个代表性项目的夜游推荐指南，最终评选出60个上榜项目，呈现出了一份详尽的首都夜间游览档案；包括了景区公园、水岸经济、文创园区、主题乐园、商圈夜市、书店博物馆、剧场剧院、特色节庆、主题骑游、营地度假等多个类别，涵盖了北京夜间多元的文旅资源要素和新业态、新场景，提振夜经济文旅效能，同时，月光下的北京”举办“宋韵雅集-汉文化节“、“夜游骑遇季”、“中秋慢直播”等多场线下活动，为市民游客提供了丰富多彩的夜间休闲新选择、新体验。该项目通过内容创新、技术赋能与场景化传播，系统性构建了北京文旅户外传播矩阵，扩大文化消费和深化文化发展领域供给侧结构性改革，为首都百姓的文旅生活提供丰富选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</si>
  <si>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</si>
  <si>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</si>
  <si>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</si>
  <si>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</si>
  <si>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</si>
  <si>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</si>
  <si>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</si>
  <si>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</si>
  <si>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</si>
  <si>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户外大屏联播网</t>
  </si>
  <si>
    <t>≥5处</t>
  </si>
  <si>
    <t>6处</t>
  </si>
  <si>
    <t>楼宇电视联播网</t>
  </si>
  <si>
    <t>≥5000块</t>
  </si>
  <si>
    <t>5500块</t>
  </si>
  <si>
    <t>质量指标</t>
  </si>
  <si>
    <t>验收合格率</t>
  </si>
  <si>
    <t>≥95%</t>
  </si>
  <si>
    <t>未验收</t>
  </si>
  <si>
    <t>该项目未跨年项目，正在按计划推进，未开展验收</t>
  </si>
  <si>
    <t>时效指标</t>
  </si>
  <si>
    <t>制定工作方案时间</t>
  </si>
  <si>
    <t>≤9月</t>
  </si>
  <si>
    <t>5月</t>
  </si>
  <si>
    <t>完成招标程序并签订合同</t>
  </si>
  <si>
    <t>10月</t>
  </si>
  <si>
    <t>因项目启动较晚，招标和签订合同推迟1个月，未影响项目执行</t>
  </si>
  <si>
    <t>项目实施</t>
  </si>
  <si>
    <t>≤2025年9月</t>
  </si>
  <si>
    <t>2024年11月-2025年8月</t>
  </si>
  <si>
    <t>跨年项目</t>
  </si>
  <si>
    <t>进行项目总结</t>
  </si>
  <si>
    <t>成本指标</t>
  </si>
  <si>
    <t>经济成本指标</t>
  </si>
  <si>
    <t>项目预算控制总额</t>
  </si>
  <si>
    <t>≤189.5万元</t>
  </si>
  <si>
    <t>189.2万元</t>
  </si>
  <si>
    <t>效益指标</t>
  </si>
  <si>
    <t>社会效益指标</t>
  </si>
  <si>
    <t>增加群众对北京文化旅游的关注度</t>
  </si>
  <si>
    <t>优</t>
  </si>
  <si>
    <t>立足北京市文旅资源，弘扬首都文化</t>
  </si>
  <si>
    <t>满意度指标</t>
  </si>
  <si>
    <t>服务对象满意度指标</t>
  </si>
  <si>
    <t>观众投诉率</t>
  </si>
  <si>
    <t>≤10%</t>
  </si>
  <si>
    <t>服务对象满意度</t>
  </si>
  <si>
    <t>≥75%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</si>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</sst>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80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189.5</v>
      </c>
      <c r="F6" s="7">
        <v>189.5</v>
      </c>
      <c r="G6" s="8"/>
      <c r="H6" s="7">
        <v>189.2</v>
      </c>
      <c r="I6" s="8"/>
      <c r="J6" s="4">
        <v>10</v>
      </c>
      <c r="K6" s="4"/>
      <c r="L6" s="27">
        <f>H6/F6</f>
        <v>0.998416886543536</v>
      </c>
      <c r="M6" s="27"/>
      <c r="N6" s="28">
        <f>ROUND(L6,4)*J6</f>
        <v>9.984</v>
      </c>
      <c r="O6" s="28"/>
    </row>
    <row r="7" ht="39.6" customHeight="1" spans="1:15">
      <c r="A7" s="4"/>
      <c r="B7" s="4"/>
      <c r="C7" s="4" t="s">
        <v>16</v>
      </c>
      <c r="D7" s="4"/>
      <c r="E7" s="6">
        <v>189.5</v>
      </c>
      <c r="F7" s="7">
        <v>189.5</v>
      </c>
      <c r="G7" s="8"/>
      <c r="H7" s="7">
        <v>189.2</v>
      </c>
      <c r="I7" s="8"/>
      <c r="J7" s="4" t="s">
        <v>17</v>
      </c>
      <c r="K7" s="4"/>
      <c r="L7" s="27">
        <f>H7/F7</f>
        <v>0.998416886543536</v>
      </c>
      <c r="M7" s="27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5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1" t="s">
        <v>32</v>
      </c>
      <c r="C14" s="4" t="s">
        <v>33</v>
      </c>
      <c r="D14" s="12" t="s">
        <v>34</v>
      </c>
      <c r="E14" s="13"/>
      <c r="F14" s="14"/>
      <c r="G14" s="15" t="s">
        <v>35</v>
      </c>
      <c r="H14" s="15" t="s">
        <v>36</v>
      </c>
      <c r="I14" s="15"/>
      <c r="J14" s="29">
        <v>8</v>
      </c>
      <c r="K14" s="30">
        <v>8</v>
      </c>
      <c r="L14" s="31"/>
      <c r="M14" s="4"/>
      <c r="N14" s="4"/>
      <c r="O14" s="4"/>
    </row>
    <row r="15" ht="24.95" customHeight="1" spans="1:15">
      <c r="A15" s="4"/>
      <c r="B15" s="16"/>
      <c r="C15" s="4"/>
      <c r="D15" s="12" t="s">
        <v>37</v>
      </c>
      <c r="E15" s="13"/>
      <c r="F15" s="14"/>
      <c r="G15" s="15" t="s">
        <v>38</v>
      </c>
      <c r="H15" s="15" t="s">
        <v>39</v>
      </c>
      <c r="I15" s="15"/>
      <c r="J15" s="29">
        <v>8</v>
      </c>
      <c r="K15" s="30">
        <v>8</v>
      </c>
      <c r="L15" s="31"/>
      <c r="M15" s="4"/>
      <c r="N15" s="4"/>
      <c r="O15" s="4"/>
    </row>
    <row r="16" ht="36.75" customHeight="1" spans="1:15">
      <c r="A16" s="4"/>
      <c r="B16" s="16"/>
      <c r="C16" s="4" t="s">
        <v>40</v>
      </c>
      <c r="D16" s="12" t="s">
        <v>41</v>
      </c>
      <c r="E16" s="13"/>
      <c r="F16" s="14"/>
      <c r="G16" s="15" t="s">
        <v>42</v>
      </c>
      <c r="H16" s="17" t="s">
        <v>43</v>
      </c>
      <c r="I16" s="4"/>
      <c r="J16" s="29">
        <v>12</v>
      </c>
      <c r="K16" s="30">
        <v>12</v>
      </c>
      <c r="L16" s="31"/>
      <c r="M16" s="4" t="s">
        <v>44</v>
      </c>
      <c r="N16" s="4"/>
      <c r="O16" s="4"/>
    </row>
    <row r="17" ht="24.95" customHeight="1" spans="1:15">
      <c r="A17" s="4"/>
      <c r="B17" s="16"/>
      <c r="C17" s="4" t="s">
        <v>45</v>
      </c>
      <c r="D17" s="12" t="s">
        <v>46</v>
      </c>
      <c r="E17" s="13"/>
      <c r="F17" s="14"/>
      <c r="G17" s="15" t="s">
        <v>47</v>
      </c>
      <c r="H17" s="15" t="s">
        <v>48</v>
      </c>
      <c r="I17" s="15"/>
      <c r="J17" s="29">
        <v>3</v>
      </c>
      <c r="K17" s="30">
        <v>3</v>
      </c>
      <c r="L17" s="31"/>
      <c r="M17" s="4"/>
      <c r="N17" s="4"/>
      <c r="O17" s="4"/>
    </row>
    <row r="18" ht="24.95" customHeight="1" spans="1:15">
      <c r="A18" s="4"/>
      <c r="B18" s="16"/>
      <c r="C18" s="4"/>
      <c r="D18" s="12" t="s">
        <v>49</v>
      </c>
      <c r="E18" s="13"/>
      <c r="F18" s="14"/>
      <c r="G18" s="15" t="s">
        <v>47</v>
      </c>
      <c r="H18" s="15" t="s">
        <v>50</v>
      </c>
      <c r="I18" s="15"/>
      <c r="J18" s="29">
        <v>3</v>
      </c>
      <c r="K18" s="30">
        <v>2</v>
      </c>
      <c r="L18" s="31"/>
      <c r="M18" s="4" t="s">
        <v>51</v>
      </c>
      <c r="N18" s="4"/>
      <c r="O18" s="4"/>
    </row>
    <row r="19" ht="24.95" customHeight="1" spans="1:15">
      <c r="A19" s="4"/>
      <c r="B19" s="16"/>
      <c r="C19" s="4"/>
      <c r="D19" s="12" t="s">
        <v>52</v>
      </c>
      <c r="E19" s="13"/>
      <c r="F19" s="14"/>
      <c r="G19" s="15" t="s">
        <v>53</v>
      </c>
      <c r="H19" s="15" t="s">
        <v>54</v>
      </c>
      <c r="I19" s="15"/>
      <c r="J19" s="29">
        <v>3</v>
      </c>
      <c r="K19" s="30">
        <v>3</v>
      </c>
      <c r="L19" s="31"/>
      <c r="M19" s="4" t="s">
        <v>55</v>
      </c>
      <c r="N19" s="4"/>
      <c r="O19" s="4"/>
    </row>
    <row r="20" ht="24.95" customHeight="1" spans="1:15">
      <c r="A20" s="4"/>
      <c r="B20" s="18"/>
      <c r="C20" s="4"/>
      <c r="D20" s="12" t="s">
        <v>56</v>
      </c>
      <c r="E20" s="13"/>
      <c r="F20" s="14"/>
      <c r="G20" s="15" t="s">
        <v>53</v>
      </c>
      <c r="H20" s="19">
        <v>45870</v>
      </c>
      <c r="I20" s="15"/>
      <c r="J20" s="29">
        <v>3</v>
      </c>
      <c r="K20" s="30">
        <v>3</v>
      </c>
      <c r="L20" s="31"/>
      <c r="M20" s="4" t="s">
        <v>55</v>
      </c>
      <c r="N20" s="4"/>
      <c r="O20" s="4"/>
    </row>
    <row r="21" ht="24.95" customHeight="1" spans="1:15">
      <c r="A21" s="4"/>
      <c r="B21" s="11" t="s">
        <v>57</v>
      </c>
      <c r="C21" s="4" t="s">
        <v>58</v>
      </c>
      <c r="D21" s="12" t="s">
        <v>59</v>
      </c>
      <c r="E21" s="13"/>
      <c r="F21" s="14"/>
      <c r="G21" s="15" t="s">
        <v>60</v>
      </c>
      <c r="H21" s="15" t="s">
        <v>61</v>
      </c>
      <c r="I21" s="15"/>
      <c r="J21" s="29">
        <v>10</v>
      </c>
      <c r="K21" s="30">
        <v>10</v>
      </c>
      <c r="L21" s="31"/>
      <c r="M21" s="4"/>
      <c r="N21" s="4"/>
      <c r="O21" s="4"/>
    </row>
    <row r="22" ht="24.95" customHeight="1" spans="1:15">
      <c r="A22" s="4"/>
      <c r="B22" s="4" t="s">
        <v>62</v>
      </c>
      <c r="C22" s="4" t="s">
        <v>63</v>
      </c>
      <c r="D22" s="12" t="s">
        <v>64</v>
      </c>
      <c r="E22" s="13"/>
      <c r="F22" s="14"/>
      <c r="G22" s="4" t="s">
        <v>65</v>
      </c>
      <c r="H22" s="20" t="s">
        <v>65</v>
      </c>
      <c r="I22" s="20"/>
      <c r="J22" s="29">
        <v>15</v>
      </c>
      <c r="K22" s="32">
        <v>14</v>
      </c>
      <c r="L22" s="33"/>
      <c r="M22" s="4"/>
      <c r="N22" s="4"/>
      <c r="O22" s="4"/>
    </row>
    <row r="23" ht="24.95" customHeight="1" spans="1:15">
      <c r="A23" s="4"/>
      <c r="B23" s="4"/>
      <c r="C23" s="4"/>
      <c r="D23" s="12" t="s">
        <v>66</v>
      </c>
      <c r="E23" s="13"/>
      <c r="F23" s="14"/>
      <c r="G23" s="4" t="s">
        <v>65</v>
      </c>
      <c r="H23" s="20" t="s">
        <v>65</v>
      </c>
      <c r="I23" s="20"/>
      <c r="J23" s="29">
        <v>15</v>
      </c>
      <c r="K23" s="32">
        <v>14</v>
      </c>
      <c r="L23" s="33"/>
      <c r="M23" s="4"/>
      <c r="N23" s="4"/>
      <c r="O23" s="4"/>
    </row>
    <row r="24" ht="24.95" customHeight="1" spans="1:15">
      <c r="A24" s="4"/>
      <c r="B24" s="11" t="s">
        <v>67</v>
      </c>
      <c r="C24" s="11" t="s">
        <v>68</v>
      </c>
      <c r="D24" s="12" t="s">
        <v>69</v>
      </c>
      <c r="E24" s="13"/>
      <c r="F24" s="14"/>
      <c r="G24" s="4" t="s">
        <v>70</v>
      </c>
      <c r="H24" s="21">
        <v>0.01</v>
      </c>
      <c r="I24" s="20"/>
      <c r="J24" s="29">
        <v>5</v>
      </c>
      <c r="K24" s="30">
        <v>5</v>
      </c>
      <c r="L24" s="31"/>
      <c r="M24" s="4"/>
      <c r="N24" s="4"/>
      <c r="O24" s="4"/>
    </row>
    <row r="25" ht="24.95" customHeight="1" spans="1:15">
      <c r="A25" s="4"/>
      <c r="B25" s="18"/>
      <c r="C25" s="18"/>
      <c r="D25" s="12" t="s">
        <v>71</v>
      </c>
      <c r="E25" s="13"/>
      <c r="F25" s="14"/>
      <c r="G25" s="4" t="s">
        <v>72</v>
      </c>
      <c r="H25" s="22">
        <v>0.942</v>
      </c>
      <c r="I25" s="20"/>
      <c r="J25" s="29">
        <v>5</v>
      </c>
      <c r="K25" s="30">
        <v>5</v>
      </c>
      <c r="L25" s="31"/>
      <c r="M25" s="4"/>
      <c r="N25" s="4"/>
      <c r="O25" s="4"/>
    </row>
    <row r="26" s="1" customFormat="1" ht="47.45" customHeight="1" spans="1:15">
      <c r="A26" s="23" t="s">
        <v>73</v>
      </c>
      <c r="B26" s="23"/>
      <c r="C26" s="23"/>
      <c r="D26" s="23"/>
      <c r="E26" s="23"/>
      <c r="F26" s="23"/>
      <c r="G26" s="23"/>
      <c r="H26" s="23"/>
      <c r="I26" s="23"/>
      <c r="J26" s="34">
        <f>SUM(J14:J25)+J6</f>
        <v>100</v>
      </c>
      <c r="K26" s="35">
        <f>SUM(K14:L25)+N6</f>
        <v>96.984</v>
      </c>
      <c r="L26" s="34"/>
      <c r="M26" s="36" t="s">
        <v>74</v>
      </c>
      <c r="N26" s="36"/>
      <c r="O26" s="36"/>
    </row>
    <row r="27" ht="39.6" customHeight="1" spans="1:15">
      <c r="A27" s="24" t="s">
        <v>75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39.6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t="39.6" customHeight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t="39.6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6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ht="39.6" customHeight="1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</sheetData>
  <mergeCells count="11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3"/>
    <mergeCell ref="B24:B25"/>
    <mergeCell ref="C12:C13"/>
    <mergeCell ref="C14:C15"/>
    <mergeCell ref="C17:C20"/>
    <mergeCell ref="C22:C23"/>
    <mergeCell ref="C24:C25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2015-06-06T10:19:00Z</dcterms:created>
  <cp:lastPrinted>2023-04-13T01:55:00Z</cp:lastPrinted>
  <dcterms:modified xsi:type="dcterms:W3CDTF">2025-08-25T06:57:54Z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