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<sst xmlns="http://schemas.openxmlformats.org/spreadsheetml/2006/main" count="85" uniqueCount="69">
  <si>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附件1-1</t>
  </si>
  <si>
    <r>
      <rPr>
        <b/>
        <sz val="14"/>
        <rFont val="等线"/>
        <charset val="134"/>
        <scheme val="minor"/>
      </rPr>
      <t xml:space="preserve">北京市文化和旅游局项目绩效自评表
</t>
    </r>
    <r>
      <rPr>
        <sz val="14"/>
        <rFont val="等线"/>
        <charset val="134"/>
        <scheme val="minor"/>
      </rPr>
      <t>（2024年度）</t>
    </r>
  </si>
  <si>
    <t>项目名称</t>
  </si>
  <si>
    <t>国家艺术基金资助项目《赢驷与商鞅》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</si>
  <si>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</si>
  <si>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</si>
  <si>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</si>
  <si>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</si>
  <si>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</si>
  <si>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</si>
  <si>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</si>
  <si>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</si>
  <si>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</si>
  <si>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</si>
  <si>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</si>
  <si>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</si>
  <si>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</si>
  <si>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</si>
  <si>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</si>
  <si>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</si>
  <si>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</si>
  <si>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</si>
  <si>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</si>
  <si>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目标1：完成高质量剧本创作、精彩演出，达到国家艺术基金结项验收要求。
目标2：通过对新编大型历史剧目的创作和排演，丰富戏曲新编历史剧目，提升创作水平，促进京剧历史剧在当代舞台的发展传承，为剧院全行当人才的系统性培养构建平台。
目标3：通过创排符合时代要求和群众审美的优秀京剧历史剧目，推动京剧艺术的“守正创新”发展，繁荣首都文化市场，丰富百姓的文化艺术生活。</t>
  </si>
  <si>
    <t xml:space="preserve">通过对新编大型历史剧目的创作和排演，丰富戏曲新编历史剧目，提升创作水平，促进京剧历史剧在当代舞台的发展传承，为剧院全行当人才的系统性培养构建平台。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</si>
  <si>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</si>
  <si>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</si>
  <si>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</si>
  <si>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</si>
  <si>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</si>
  <si>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</si>
  <si>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</si>
  <si>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</si>
  <si>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</si>
  <si>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指标1：完成新编剧本创作</t>
  </si>
  <si>
    <t xml:space="preserve">≥5部 </t>
  </si>
  <si>
    <t>1部</t>
  </si>
  <si>
    <t>年度指标值设置过高</t>
  </si>
  <si>
    <t>指标2：完成演出场次</t>
  </si>
  <si>
    <t>≥5场</t>
  </si>
  <si>
    <t>5场</t>
  </si>
  <si>
    <t>质量指标</t>
  </si>
  <si>
    <t>指标1：完成结项验收合格率</t>
  </si>
  <si>
    <t>≥85%</t>
  </si>
  <si>
    <t>时效指标</t>
  </si>
  <si>
    <t>指标1：进行加工提高</t>
  </si>
  <si>
    <t>≤10月</t>
  </si>
  <si>
    <t>10月</t>
  </si>
  <si>
    <t>指标2：完成加工提高后的公演</t>
  </si>
  <si>
    <t>5月</t>
  </si>
  <si>
    <t>指标3：完成初创</t>
  </si>
  <si>
    <t>指标4：完成初创公演</t>
  </si>
  <si>
    <t>成本指标</t>
  </si>
  <si>
    <t>经济成本指标</t>
  </si>
  <si>
    <t>指标1：项目预算成本控制数</t>
  </si>
  <si>
    <t>≤40万元</t>
  </si>
  <si>
    <t>40万元</t>
  </si>
  <si>
    <t>效益指标</t>
  </si>
  <si>
    <t>社会效益指标</t>
  </si>
  <si>
    <t>指标1：提升京剧新编历史剧目创作水平，促进京剧历史剧在当代舞台的发展，为剧院全行当人才的系统性培养构建平台。</t>
  </si>
  <si>
    <t>良</t>
  </si>
  <si>
    <t>指标2：保持北京京剧院“京朝大派”品质，为广大人民群众输送更多精彩剧目表演</t>
  </si>
  <si>
    <t>满意度指标</t>
  </si>
  <si>
    <t>服务对象满意度指标</t>
  </si>
  <si>
    <t>指标1：观众满意度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</si>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</sst>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b/>
      <sz val="14"/>
      <name val="等线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77" fontId="3" fillId="0" borderId="2" xfId="0" applyNumberFormat="1" applyFont="1" applyFill="1" applyBorder="1" applyAlignment="1">
      <alignment horizontal="center" vertical="center" wrapText="1"/>
    </xf>
    <xf numFmtId="10" fontId="3" fillId="0" borderId="2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66" zoomScaleNormal="66" zoomScaleSheetLayoutView="70" workbookViewId="0">
      <selection activeCell="S12" sqref="S12"/>
    </sheetView>
  </sheetViews>
  <sheetFormatPr defaultColWidth="9" defaultRowHeight="13.85"/>
  <cols>
    <col min="1" max="1" width="9.58407079646018" style="2" customWidth="1"/>
    <col min="2" max="2" width="10.0619469026549" style="2" customWidth="1"/>
    <col min="3" max="3" width="10" style="2" customWidth="1"/>
    <col min="4" max="4" width="10.2300884955752" style="2" customWidth="1"/>
    <col min="5" max="5" width="11.353982300885" style="2" customWidth="1"/>
    <col min="6" max="6" width="9" style="2" customWidth="1"/>
    <col min="7" max="7" width="15.2300884955752" style="2" customWidth="1"/>
    <col min="8" max="8" width="9.82300884955752" style="2" customWidth="1"/>
    <col min="9" max="9" width="10.2300884955752" style="2" customWidth="1"/>
    <col min="10" max="10" width="9.93805309734513" style="2" customWidth="1"/>
    <col min="11" max="11" width="32.5309734513274" style="2" customWidth="1"/>
    <col min="12" max="12" width="25.5309734513274" style="2" customWidth="1"/>
    <col min="13" max="13" width="12.0619469026549" style="2" customWidth="1"/>
    <col min="14" max="14" width="16.353982300885" style="2" customWidth="1"/>
    <col min="15" max="15" width="8.5309734513274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f>E8+E9</f>
        <v>40</v>
      </c>
      <c r="F6" s="7">
        <v>40</v>
      </c>
      <c r="G6" s="7"/>
      <c r="H6" s="7">
        <v>40</v>
      </c>
      <c r="I6" s="7"/>
      <c r="J6" s="5">
        <v>10</v>
      </c>
      <c r="K6" s="5"/>
      <c r="L6" s="14">
        <f t="shared" ref="L6:L9" si="0">H6/F6</f>
        <v>1</v>
      </c>
      <c r="M6" s="14"/>
      <c r="N6" s="19">
        <f>J6*L6</f>
        <v>10</v>
      </c>
      <c r="O6" s="19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0.4829</v>
      </c>
      <c r="F8" s="7">
        <v>0.4829</v>
      </c>
      <c r="G8" s="7"/>
      <c r="H8" s="7">
        <v>0.4829</v>
      </c>
      <c r="I8" s="7"/>
      <c r="J8" s="5" t="s">
        <v>17</v>
      </c>
      <c r="K8" s="5"/>
      <c r="L8" s="20">
        <f t="shared" si="0"/>
        <v>1</v>
      </c>
      <c r="M8" s="20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39.5171</v>
      </c>
      <c r="F9" s="7">
        <v>39.5171</v>
      </c>
      <c r="G9" s="7"/>
      <c r="H9" s="7">
        <v>39.5171</v>
      </c>
      <c r="I9" s="7"/>
      <c r="J9" s="5" t="s">
        <v>17</v>
      </c>
      <c r="K9" s="5"/>
      <c r="L9" s="20">
        <f t="shared" si="0"/>
        <v>1</v>
      </c>
      <c r="M9" s="20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73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5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8" t="s">
        <v>34</v>
      </c>
      <c r="E14" s="8"/>
      <c r="F14" s="8"/>
      <c r="G14" s="5" t="s">
        <v>35</v>
      </c>
      <c r="H14" s="5" t="s">
        <v>36</v>
      </c>
      <c r="I14" s="5"/>
      <c r="J14" s="21">
        <v>10</v>
      </c>
      <c r="K14" s="5">
        <v>7</v>
      </c>
      <c r="L14" s="5"/>
      <c r="M14" s="5" t="s">
        <v>37</v>
      </c>
      <c r="N14" s="5"/>
      <c r="O14" s="5"/>
    </row>
    <row r="15" ht="47.45" customHeight="1" spans="1:15">
      <c r="A15" s="10"/>
      <c r="B15" s="10"/>
      <c r="C15" s="5"/>
      <c r="D15" s="8" t="s">
        <v>38</v>
      </c>
      <c r="E15" s="8"/>
      <c r="F15" s="8"/>
      <c r="G15" s="5" t="s">
        <v>39</v>
      </c>
      <c r="H15" s="5" t="s">
        <v>40</v>
      </c>
      <c r="I15" s="5"/>
      <c r="J15" s="21">
        <v>10</v>
      </c>
      <c r="K15" s="5">
        <v>10</v>
      </c>
      <c r="L15" s="5"/>
      <c r="M15" s="5"/>
      <c r="N15" s="5"/>
      <c r="O15" s="5"/>
    </row>
    <row r="16" ht="47.45" customHeight="1" spans="1:15">
      <c r="A16" s="10"/>
      <c r="B16" s="10"/>
      <c r="C16" s="5" t="s">
        <v>41</v>
      </c>
      <c r="D16" s="8" t="s">
        <v>42</v>
      </c>
      <c r="E16" s="8"/>
      <c r="F16" s="8"/>
      <c r="G16" s="11" t="s">
        <v>43</v>
      </c>
      <c r="H16" s="11">
        <v>0.85</v>
      </c>
      <c r="I16" s="5"/>
      <c r="J16" s="21">
        <v>10</v>
      </c>
      <c r="K16" s="5">
        <v>10</v>
      </c>
      <c r="L16" s="5"/>
      <c r="M16" s="5"/>
      <c r="N16" s="5"/>
      <c r="O16" s="5"/>
    </row>
    <row r="17" ht="47.45" customHeight="1" spans="1:15">
      <c r="A17" s="10"/>
      <c r="B17" s="10"/>
      <c r="C17" s="5" t="s">
        <v>44</v>
      </c>
      <c r="D17" s="8" t="s">
        <v>45</v>
      </c>
      <c r="E17" s="8"/>
      <c r="F17" s="8"/>
      <c r="G17" s="5" t="s">
        <v>46</v>
      </c>
      <c r="H17" s="12" t="s">
        <v>47</v>
      </c>
      <c r="I17" s="12"/>
      <c r="J17" s="21">
        <v>3</v>
      </c>
      <c r="K17" s="5">
        <v>3</v>
      </c>
      <c r="L17" s="5"/>
      <c r="M17" s="5"/>
      <c r="N17" s="5"/>
      <c r="O17" s="5"/>
    </row>
    <row r="18" ht="47.45" customHeight="1" spans="1:15">
      <c r="A18" s="10"/>
      <c r="B18" s="10"/>
      <c r="C18" s="5"/>
      <c r="D18" s="8" t="s">
        <v>48</v>
      </c>
      <c r="E18" s="8"/>
      <c r="F18" s="8"/>
      <c r="G18" s="5" t="s">
        <v>46</v>
      </c>
      <c r="H18" s="12" t="s">
        <v>49</v>
      </c>
      <c r="I18" s="12"/>
      <c r="J18" s="21">
        <v>7</v>
      </c>
      <c r="K18" s="22">
        <v>7</v>
      </c>
      <c r="L18" s="22"/>
      <c r="M18" s="5"/>
      <c r="N18" s="5"/>
      <c r="O18" s="5"/>
    </row>
    <row r="19" ht="47.45" customHeight="1" spans="1:15">
      <c r="A19" s="10"/>
      <c r="B19" s="10"/>
      <c r="C19" s="5"/>
      <c r="D19" s="8" t="s">
        <v>50</v>
      </c>
      <c r="E19" s="8"/>
      <c r="F19" s="8"/>
      <c r="G19" s="5" t="s">
        <v>46</v>
      </c>
      <c r="H19" s="5" t="s">
        <v>49</v>
      </c>
      <c r="I19" s="5"/>
      <c r="J19" s="21">
        <v>3</v>
      </c>
      <c r="K19" s="22">
        <v>3</v>
      </c>
      <c r="L19" s="22"/>
      <c r="M19" s="5"/>
      <c r="N19" s="5"/>
      <c r="O19" s="5"/>
    </row>
    <row r="20" ht="47.45" customHeight="1" spans="1:15">
      <c r="A20" s="10"/>
      <c r="B20" s="13"/>
      <c r="C20" s="5"/>
      <c r="D20" s="8" t="s">
        <v>51</v>
      </c>
      <c r="E20" s="8"/>
      <c r="F20" s="8"/>
      <c r="G20" s="5" t="s">
        <v>46</v>
      </c>
      <c r="H20" s="5" t="s">
        <v>49</v>
      </c>
      <c r="I20" s="5"/>
      <c r="J20" s="21">
        <v>7</v>
      </c>
      <c r="K20" s="22">
        <v>7</v>
      </c>
      <c r="L20" s="22"/>
      <c r="M20" s="5"/>
      <c r="N20" s="5"/>
      <c r="O20" s="5"/>
    </row>
    <row r="21" ht="47.45" customHeight="1" spans="1:15">
      <c r="A21" s="10"/>
      <c r="B21" s="9" t="s">
        <v>52</v>
      </c>
      <c r="C21" s="5" t="s">
        <v>53</v>
      </c>
      <c r="D21" s="8" t="s">
        <v>54</v>
      </c>
      <c r="E21" s="8"/>
      <c r="F21" s="8"/>
      <c r="G21" s="5" t="s">
        <v>55</v>
      </c>
      <c r="H21" s="5" t="s">
        <v>56</v>
      </c>
      <c r="I21" s="5"/>
      <c r="J21" s="21">
        <v>10</v>
      </c>
      <c r="K21" s="22">
        <v>10</v>
      </c>
      <c r="L21" s="22"/>
      <c r="M21" s="5"/>
      <c r="N21" s="5"/>
      <c r="O21" s="5"/>
    </row>
    <row r="22" ht="47.45" customHeight="1" spans="1:15">
      <c r="A22" s="10"/>
      <c r="B22" s="5" t="s">
        <v>57</v>
      </c>
      <c r="C22" s="5" t="s">
        <v>58</v>
      </c>
      <c r="D22" s="8" t="s">
        <v>59</v>
      </c>
      <c r="E22" s="8"/>
      <c r="F22" s="8"/>
      <c r="G22" s="5" t="s">
        <v>60</v>
      </c>
      <c r="H22" s="5" t="s">
        <v>60</v>
      </c>
      <c r="I22" s="5"/>
      <c r="J22" s="21">
        <v>10</v>
      </c>
      <c r="K22" s="5">
        <v>10</v>
      </c>
      <c r="L22" s="5"/>
      <c r="M22" s="5"/>
      <c r="N22" s="5"/>
      <c r="O22" s="5"/>
    </row>
    <row r="23" ht="47.45" customHeight="1" spans="1:15">
      <c r="A23" s="10"/>
      <c r="B23" s="5"/>
      <c r="C23" s="5"/>
      <c r="D23" s="8" t="s">
        <v>61</v>
      </c>
      <c r="E23" s="8"/>
      <c r="F23" s="8"/>
      <c r="G23" s="5" t="s">
        <v>60</v>
      </c>
      <c r="H23" s="5" t="s">
        <v>60</v>
      </c>
      <c r="I23" s="5"/>
      <c r="J23" s="21">
        <v>10</v>
      </c>
      <c r="K23" s="5">
        <v>10</v>
      </c>
      <c r="L23" s="5"/>
      <c r="M23" s="5"/>
      <c r="N23" s="5"/>
      <c r="O23" s="5"/>
    </row>
    <row r="24" ht="47.45" customHeight="1" spans="1:15">
      <c r="A24" s="13"/>
      <c r="B24" s="5" t="s">
        <v>62</v>
      </c>
      <c r="C24" s="5" t="s">
        <v>63</v>
      </c>
      <c r="D24" s="8" t="s">
        <v>64</v>
      </c>
      <c r="E24" s="8"/>
      <c r="F24" s="8"/>
      <c r="G24" s="11" t="s">
        <v>65</v>
      </c>
      <c r="H24" s="14">
        <v>0.9</v>
      </c>
      <c r="I24" s="14"/>
      <c r="J24" s="21">
        <v>10</v>
      </c>
      <c r="K24" s="5">
        <v>10</v>
      </c>
      <c r="L24" s="5"/>
      <c r="M24" s="5"/>
      <c r="N24" s="5"/>
      <c r="O24" s="5"/>
    </row>
    <row r="25" s="1" customFormat="1" ht="47.45" customHeight="1" spans="1:15">
      <c r="A25" s="15" t="s">
        <v>66</v>
      </c>
      <c r="B25" s="15"/>
      <c r="C25" s="15"/>
      <c r="D25" s="15"/>
      <c r="E25" s="15"/>
      <c r="F25" s="15"/>
      <c r="G25" s="15"/>
      <c r="H25" s="15"/>
      <c r="I25" s="15"/>
      <c r="J25" s="15">
        <f>SUM(J14:J24)+J6</f>
        <v>100</v>
      </c>
      <c r="K25" s="23">
        <f>SUM(K14:L24)+N6</f>
        <v>97</v>
      </c>
      <c r="L25" s="15"/>
      <c r="M25" s="15" t="s">
        <v>67</v>
      </c>
      <c r="N25" s="15"/>
      <c r="O25" s="15"/>
    </row>
    <row r="26" ht="39.5" customHeight="1" spans="1:15">
      <c r="A26" s="16" t="s">
        <v>68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ht="39.5" customHeight="1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ht="39.5" customHeight="1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ht="39.5" customHeight="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ht="39.5" customHeight="1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0"/>
    <mergeCell ref="B22:B23"/>
    <mergeCell ref="C12:C13"/>
    <mergeCell ref="C14:C15"/>
    <mergeCell ref="C17:C20"/>
    <mergeCell ref="C22:C23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