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<sst xmlns="http://schemas.openxmlformats.org/spreadsheetml/2006/main" count="76" uniqueCount="64">
  <si>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</si>
  <si>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</si>
  <si>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</si>
  <si>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国内系列展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</si>
  <si>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</si>
  <si>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</si>
  <si>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</si>
  <si>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</si>
  <si>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</si>
  <si>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</si>
  <si>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</si>
  <si>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</si>
  <si>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</si>
  <si>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</si>
  <si>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</si>
  <si>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</si>
  <si>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</si>
  <si>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</si>
  <si>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</si>
  <si>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</si>
  <si>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</si>
  <si>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</si>
  <si>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</si>
  <si>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2024年，国内系列展项目将围绕北京画院美术馆学术定位，策划展览五次。面向美术界和学术研究领域展示最新研究成果，充分发挥研究成果价值，提供美术艺术的交流共享平台；丰富广大人民群众的文化生活，普及社会公众美育，传播、弘扬中国优秀的传统文化。</t>
  </si>
  <si>
    <t>2024年，国内系列展项目共策划展览四次，其中，5-6月，完成李可染江南写生70周年专题展；6-7月完成颜文梁与苏州美专专题展；8月，启动北京画院创作交流展；9-10月完成北京画院院史陈列展；10月，启动齐白石专题展；北京画院创作交流展延期至2025年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</si>
  <si>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</si>
  <si>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</si>
  <si>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</si>
  <si>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</si>
  <si>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</si>
  <si>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</si>
  <si>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</si>
  <si>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</si>
  <si>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</si>
  <si>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展览次数</t>
  </si>
  <si>
    <t>≥5次</t>
  </si>
  <si>
    <t>4次</t>
  </si>
  <si>
    <t>质量指标</t>
  </si>
  <si>
    <t>安全保障率</t>
  </si>
  <si>
    <t>≥100%</t>
  </si>
  <si>
    <t>展览设计搭建制作通过率</t>
  </si>
  <si>
    <t>≥95%</t>
  </si>
  <si>
    <t>时效指标</t>
  </si>
  <si>
    <t>项目完成时间</t>
  </si>
  <si>
    <t>≤12月</t>
  </si>
  <si>
    <t>2025年</t>
  </si>
  <si>
    <t>笔底春风殊未老——北京画院老画家作品展延后至2025年度，后续将加快进度，保质保量完成任务</t>
  </si>
  <si>
    <t>成本指标</t>
  </si>
  <si>
    <t>经济成本指标</t>
  </si>
  <si>
    <t>项目预算控制总额</t>
  </si>
  <si>
    <t>≤219.7026万元</t>
  </si>
  <si>
    <t>208.09654万元</t>
  </si>
  <si>
    <t>效益指标</t>
  </si>
  <si>
    <t>社会效益指标</t>
  </si>
  <si>
    <t>充分发挥学术研究成果最大价值，提供美术艺术的交流共享，丰富人民群众文化生活，普及社会公共美育，传播、弘扬中国优秀传统文化</t>
  </si>
  <si>
    <t>优</t>
  </si>
  <si>
    <t>满意度指标</t>
  </si>
  <si>
    <t>服务对象满意度指标</t>
  </si>
  <si>
    <t>专家学者及艺术家满意度</t>
  </si>
  <si>
    <t>满意</t>
  </si>
  <si>
    <t>观展群众满意度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</si>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</sst>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7"/>
  <sheetViews>
    <sheetView tabSelected="1" zoomScale="70" zoomScaleNormal="70" zoomScaleSheetLayoutView="70" workbookViewId="0">
      <selection activeCell="P29" sqref="P29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583333333333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v>219.4946</v>
      </c>
      <c r="F6" s="6">
        <v>219.4946</v>
      </c>
      <c r="G6" s="6"/>
      <c r="H6" s="6">
        <v>208.09654</v>
      </c>
      <c r="I6" s="6"/>
      <c r="J6" s="4">
        <v>10</v>
      </c>
      <c r="K6" s="4"/>
      <c r="L6" s="20">
        <f>H6/F6</f>
        <v>0.948071342074019</v>
      </c>
      <c r="M6" s="20"/>
      <c r="N6" s="21">
        <f>L6*J6</f>
        <v>9.48071342074019</v>
      </c>
      <c r="O6" s="21"/>
    </row>
    <row r="7" ht="39.5" customHeight="1" spans="1:15">
      <c r="A7" s="4"/>
      <c r="B7" s="4"/>
      <c r="C7" s="4" t="s">
        <v>16</v>
      </c>
      <c r="D7" s="4"/>
      <c r="E7" s="6">
        <v>219.4946</v>
      </c>
      <c r="F7" s="6">
        <v>219.4946</v>
      </c>
      <c r="G7" s="6"/>
      <c r="H7" s="6">
        <v>208.09654</v>
      </c>
      <c r="I7" s="6"/>
      <c r="J7" s="4" t="s">
        <v>17</v>
      </c>
      <c r="K7" s="4"/>
      <c r="L7" s="20">
        <f>H7/F7</f>
        <v>0.948071342074019</v>
      </c>
      <c r="M7" s="20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7" t="s">
        <v>23</v>
      </c>
      <c r="C11" s="7"/>
      <c r="D11" s="7"/>
      <c r="E11" s="7"/>
      <c r="F11" s="7"/>
      <c r="G11" s="7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2" t="s">
        <v>14</v>
      </c>
      <c r="L12" s="4"/>
      <c r="M12" s="4" t="s">
        <v>31</v>
      </c>
      <c r="N12" s="4"/>
      <c r="O12" s="4"/>
    </row>
    <row r="13" ht="38.45" customHeight="1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9"/>
      <c r="B14" s="8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1" t="s">
        <v>36</v>
      </c>
      <c r="I14" s="11"/>
      <c r="J14" s="23">
        <v>10</v>
      </c>
      <c r="K14" s="11">
        <v>8</v>
      </c>
      <c r="L14" s="11"/>
      <c r="M14" s="4"/>
      <c r="N14" s="4"/>
      <c r="O14" s="4"/>
    </row>
    <row r="15" ht="47.45" customHeight="1" spans="1:15">
      <c r="A15" s="9"/>
      <c r="B15" s="9"/>
      <c r="C15" s="4" t="s">
        <v>37</v>
      </c>
      <c r="D15" s="10" t="s">
        <v>38</v>
      </c>
      <c r="E15" s="10"/>
      <c r="F15" s="10"/>
      <c r="G15" s="4" t="s">
        <v>39</v>
      </c>
      <c r="H15" s="12">
        <v>1</v>
      </c>
      <c r="I15" s="11"/>
      <c r="J15" s="23">
        <v>10</v>
      </c>
      <c r="K15" s="11">
        <v>10</v>
      </c>
      <c r="L15" s="11"/>
      <c r="M15" s="4"/>
      <c r="N15" s="4"/>
      <c r="O15" s="4"/>
    </row>
    <row r="16" ht="47.45" customHeight="1" spans="1:15">
      <c r="A16" s="9"/>
      <c r="B16" s="9"/>
      <c r="C16" s="4"/>
      <c r="D16" s="10" t="s">
        <v>40</v>
      </c>
      <c r="E16" s="10"/>
      <c r="F16" s="10"/>
      <c r="G16" s="4" t="s">
        <v>41</v>
      </c>
      <c r="H16" s="12">
        <v>1</v>
      </c>
      <c r="I16" s="11"/>
      <c r="J16" s="23">
        <v>10</v>
      </c>
      <c r="K16" s="11">
        <v>10</v>
      </c>
      <c r="L16" s="11"/>
      <c r="M16" s="4"/>
      <c r="N16" s="4"/>
      <c r="O16" s="4"/>
    </row>
    <row r="17" ht="47.45" customHeight="1" spans="1:15">
      <c r="A17" s="9"/>
      <c r="B17" s="9"/>
      <c r="C17" s="4" t="s">
        <v>42</v>
      </c>
      <c r="D17" s="10" t="s">
        <v>43</v>
      </c>
      <c r="E17" s="10"/>
      <c r="F17" s="10"/>
      <c r="G17" s="4" t="s">
        <v>44</v>
      </c>
      <c r="H17" s="13" t="s">
        <v>45</v>
      </c>
      <c r="I17" s="13"/>
      <c r="J17" s="23">
        <v>10</v>
      </c>
      <c r="K17" s="11">
        <v>7</v>
      </c>
      <c r="L17" s="11"/>
      <c r="M17" s="4" t="s">
        <v>46</v>
      </c>
      <c r="N17" s="4"/>
      <c r="O17" s="4"/>
    </row>
    <row r="18" ht="47.45" customHeight="1" spans="1:15">
      <c r="A18" s="9"/>
      <c r="B18" s="8" t="s">
        <v>47</v>
      </c>
      <c r="C18" s="4" t="s">
        <v>48</v>
      </c>
      <c r="D18" s="10" t="s">
        <v>49</v>
      </c>
      <c r="E18" s="10"/>
      <c r="F18" s="10"/>
      <c r="G18" s="4" t="s">
        <v>50</v>
      </c>
      <c r="H18" s="6" t="s">
        <v>51</v>
      </c>
      <c r="I18" s="6"/>
      <c r="J18" s="23">
        <v>10</v>
      </c>
      <c r="K18" s="24">
        <v>10</v>
      </c>
      <c r="L18" s="24"/>
      <c r="M18" s="4"/>
      <c r="N18" s="4"/>
      <c r="O18" s="4"/>
    </row>
    <row r="19" ht="47.45" customHeight="1" spans="1:15">
      <c r="A19" s="9"/>
      <c r="B19" s="4" t="s">
        <v>52</v>
      </c>
      <c r="C19" s="4" t="s">
        <v>53</v>
      </c>
      <c r="D19" s="10" t="s">
        <v>54</v>
      </c>
      <c r="E19" s="10"/>
      <c r="F19" s="10"/>
      <c r="G19" s="4" t="s">
        <v>55</v>
      </c>
      <c r="H19" s="11" t="s">
        <v>55</v>
      </c>
      <c r="I19" s="11"/>
      <c r="J19" s="23">
        <v>30</v>
      </c>
      <c r="K19" s="11">
        <v>24</v>
      </c>
      <c r="L19" s="11"/>
      <c r="M19" s="4"/>
      <c r="N19" s="4"/>
      <c r="O19" s="4"/>
    </row>
    <row r="20" ht="47.45" customHeight="1" spans="1:15">
      <c r="A20" s="9"/>
      <c r="B20" s="4" t="s">
        <v>56</v>
      </c>
      <c r="C20" s="4" t="s">
        <v>57</v>
      </c>
      <c r="D20" s="10" t="s">
        <v>58</v>
      </c>
      <c r="E20" s="10"/>
      <c r="F20" s="10"/>
      <c r="G20" s="4" t="s">
        <v>41</v>
      </c>
      <c r="H20" s="14" t="s">
        <v>59</v>
      </c>
      <c r="I20" s="14"/>
      <c r="J20" s="23">
        <v>5</v>
      </c>
      <c r="K20" s="11">
        <v>2</v>
      </c>
      <c r="L20" s="11"/>
      <c r="M20" s="4"/>
      <c r="N20" s="4"/>
      <c r="O20" s="4"/>
    </row>
    <row r="21" ht="47.45" customHeight="1" spans="1:15">
      <c r="A21" s="15"/>
      <c r="B21" s="4"/>
      <c r="C21" s="4"/>
      <c r="D21" s="10" t="s">
        <v>60</v>
      </c>
      <c r="E21" s="10"/>
      <c r="F21" s="10"/>
      <c r="G21" s="4" t="s">
        <v>41</v>
      </c>
      <c r="H21" s="12">
        <v>1</v>
      </c>
      <c r="I21" s="12"/>
      <c r="J21" s="23">
        <v>5</v>
      </c>
      <c r="K21" s="11">
        <v>5</v>
      </c>
      <c r="L21" s="11"/>
      <c r="M21" s="4"/>
      <c r="N21" s="4"/>
      <c r="O21" s="4"/>
    </row>
    <row r="22" s="1" customFormat="1" ht="47.45" customHeight="1" spans="1:15">
      <c r="A22" s="16" t="s">
        <v>61</v>
      </c>
      <c r="B22" s="16"/>
      <c r="C22" s="16"/>
      <c r="D22" s="16"/>
      <c r="E22" s="16"/>
      <c r="F22" s="16"/>
      <c r="G22" s="16"/>
      <c r="H22" s="16"/>
      <c r="I22" s="16"/>
      <c r="J22" s="16">
        <v>100</v>
      </c>
      <c r="K22" s="25">
        <f>SUM(K14:L21)+N6</f>
        <v>85.4807134207402</v>
      </c>
      <c r="L22" s="16"/>
      <c r="M22" s="26" t="s">
        <v>62</v>
      </c>
      <c r="N22" s="26"/>
      <c r="O22" s="26"/>
    </row>
    <row r="23" ht="39.5" customHeight="1" spans="1:15">
      <c r="A23" s="17" t="s">
        <v>63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5" customHeight="1" spans="1: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ht="39.5" customHeight="1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39.5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</sheetData>
  <mergeCells count="9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21"/>
    <mergeCell ref="B12:B13"/>
    <mergeCell ref="B14:B17"/>
    <mergeCell ref="B20:B21"/>
    <mergeCell ref="C12:C13"/>
    <mergeCell ref="C15:C16"/>
    <mergeCell ref="C20:C21"/>
    <mergeCell ref="G12:G13"/>
    <mergeCell ref="J12:J13"/>
    <mergeCell ref="A23:O37"/>
    <mergeCell ref="H12:I13"/>
    <mergeCell ref="D12:F13"/>
    <mergeCell ref="M12:O13"/>
    <mergeCell ref="K12:L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8AC05979D433409D9065FB8F1A425D48_13</vt:lpwstr>
  </property>
  <property fmtid="{D5CDD505-2E9C-101B-9397-08002B2CF9AE}" pid="4" name="KSOReadingLayout">
    <vt:bool>false</vt:bool>
  </property>
</Properties>
</file>