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 tabRatio="797"/>
  </bookViews>
  <sheets>
    <sheet name="北京市文化和旅游局项目绩效自评表" sheetId="6" r:id="rId1"/>
  </sheets>
  <definedNames>
    <definedName name="_xlnm.Print_Area" localSheetId="0">北京市文化和旅游局项目绩效自评表!$A$1:$O$40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<sst xmlns="http://schemas.openxmlformats.org/spreadsheetml/2006/main" count="86" uniqueCount="70">
  <si>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</si>
  <si>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</si>
  <si>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</si>
  <si>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参加国内文化和旅游展会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</si>
  <si>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</si>
  <si>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</si>
  <si>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</si>
  <si>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</si>
  <si>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</si>
  <si>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</si>
  <si>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</si>
  <si>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</si>
  <si>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</si>
  <si>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</si>
  <si>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</si>
  <si>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</si>
  <si>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</si>
  <si>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</si>
  <si>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</si>
  <si>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</si>
  <si>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</si>
  <si>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</si>
  <si>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</si>
  <si>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通过参加国内省市举办的重大文化和旅游展，大力推介北京丰富的文化旅游资源和品牌，为文化和旅游行业融合、经济合作提供有力支持，运用现代科技技术，多角度、全方位、立体式展现北京文化旅游资源，推动省市间、城市间的文化旅游交流与合作，进一步展示“双奥之城、魅力北京”的城市形象和古都风貌。</t>
  </si>
  <si>
    <t>2024年，完成2024中国文化旅游产业博览会、2024中国国际旅游交易会相关展台的设计搭建工作，并提供组展相关服务和现场活动组织实施。通过项目实施，多角度、全方位、立体式展现北京文化旅游资源，推动省市间、城市间的文化旅游交流与合作，进一步展示“双奥之城、魅力北京”的城市形象和古都风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</si>
  <si>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</si>
  <si>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</si>
  <si>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</si>
  <si>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</si>
  <si>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</si>
  <si>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</si>
  <si>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</si>
  <si>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</si>
  <si>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</si>
  <si>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发放北京旅游宣传册（品、书、图等）</t>
  </si>
  <si>
    <t>≥10000份</t>
  </si>
  <si>
    <t>10000份</t>
  </si>
  <si>
    <t>省级媒体</t>
  </si>
  <si>
    <t>≥2家</t>
  </si>
  <si>
    <t>2家</t>
  </si>
  <si>
    <t>组织旅游机构和企业参展</t>
  </si>
  <si>
    <t>≥25家</t>
  </si>
  <si>
    <t>25家</t>
  </si>
  <si>
    <t>时效指标</t>
  </si>
  <si>
    <t>项目实施时间</t>
  </si>
  <si>
    <t>≤12月</t>
  </si>
  <si>
    <t>9月-11月</t>
  </si>
  <si>
    <t>项目总结验收</t>
  </si>
  <si>
    <t>项目准备</t>
  </si>
  <si>
    <t>≤7月</t>
  </si>
  <si>
    <t>3-6月</t>
  </si>
  <si>
    <t>成本指标</t>
  </si>
  <si>
    <t>经济成本指标</t>
  </si>
  <si>
    <t>项目预算控制总额</t>
  </si>
  <si>
    <t>≤328.413万元</t>
  </si>
  <si>
    <t>147.38715万元</t>
  </si>
  <si>
    <t>效益指标</t>
  </si>
  <si>
    <t>社会效益指标</t>
  </si>
  <si>
    <t>运用现代科技技术，多角度、全方位、立体式展现北京文化旅游资源</t>
  </si>
  <si>
    <t>优</t>
  </si>
  <si>
    <t>展示“魅力北京”、“演艺之都 ”的整体城市形象和古都城市风貌</t>
  </si>
  <si>
    <t>推广城市文化旅游发展先进经验，促进文化旅游业的发展</t>
  </si>
  <si>
    <t>满意度指标</t>
  </si>
  <si>
    <t>服务对象满意度指标</t>
  </si>
  <si>
    <t>参展企业满意度</t>
  </si>
  <si>
    <t>≥80%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</si>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</sst>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0000_ "/>
    <numFmt numFmtId="178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0"/>
  <sheetViews>
    <sheetView tabSelected="1" zoomScale="70" zoomScaleNormal="70" zoomScaleSheetLayoutView="70" workbookViewId="0">
      <selection activeCell="C3" sqref="C3:O4"/>
    </sheetView>
  </sheetViews>
  <sheetFormatPr defaultColWidth="9" defaultRowHeight="13.85"/>
  <cols>
    <col min="1" max="1" width="9.63716814159292" customWidth="1"/>
    <col min="2" max="3" width="10" customWidth="1"/>
    <col min="4" max="4" width="10.2477876106195" customWidth="1"/>
    <col min="5" max="5" width="11.3805309734513" customWidth="1"/>
    <col min="6" max="6" width="9" customWidth="1"/>
    <col min="7" max="7" width="15.2477876106195" customWidth="1"/>
    <col min="8" max="8" width="9.88495575221239" customWidth="1"/>
    <col min="9" max="9" width="10.2477876106195" customWidth="1"/>
    <col min="10" max="10" width="10" customWidth="1"/>
    <col min="11" max="11" width="32.5044247787611" customWidth="1"/>
    <col min="12" max="12" width="25.5044247787611" customWidth="1"/>
    <col min="13" max="13" width="12" customWidth="1"/>
    <col min="14" max="14" width="16.3805309734513" customWidth="1"/>
    <col min="15" max="15" width="8.50442477876106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328.413</v>
      </c>
      <c r="F6" s="7">
        <v>157.53</v>
      </c>
      <c r="G6" s="8"/>
      <c r="H6" s="7">
        <v>147.38715</v>
      </c>
      <c r="I6" s="8"/>
      <c r="J6" s="4">
        <v>10</v>
      </c>
      <c r="K6" s="4"/>
      <c r="L6" s="24">
        <f>H6/F6</f>
        <v>0.935613216530185</v>
      </c>
      <c r="M6" s="24"/>
      <c r="N6" s="25">
        <f>ROUND(L6,4)*J6</f>
        <v>9.356</v>
      </c>
      <c r="O6" s="25"/>
    </row>
    <row r="7" ht="39.6" customHeight="1" spans="1:15">
      <c r="A7" s="4"/>
      <c r="B7" s="4"/>
      <c r="C7" s="4" t="s">
        <v>16</v>
      </c>
      <c r="D7" s="4"/>
      <c r="E7" s="6">
        <v>328.413</v>
      </c>
      <c r="F7" s="7">
        <v>157.53</v>
      </c>
      <c r="G7" s="8"/>
      <c r="H7" s="7">
        <v>147.38715</v>
      </c>
      <c r="I7" s="8"/>
      <c r="J7" s="4" t="s">
        <v>17</v>
      </c>
      <c r="K7" s="4"/>
      <c r="L7" s="24">
        <f>H7/F7</f>
        <v>0.935613216530185</v>
      </c>
      <c r="M7" s="24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9">
        <v>0</v>
      </c>
      <c r="F8" s="9">
        <v>0</v>
      </c>
      <c r="G8" s="9"/>
      <c r="H8" s="9">
        <v>0</v>
      </c>
      <c r="I8" s="9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9">
        <v>0</v>
      </c>
      <c r="F9" s="9">
        <v>0</v>
      </c>
      <c r="G9" s="9"/>
      <c r="H9" s="9">
        <v>0</v>
      </c>
      <c r="I9" s="9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7" customHeight="1" spans="1:15">
      <c r="A11" s="4"/>
      <c r="B11" s="10" t="s">
        <v>23</v>
      </c>
      <c r="C11" s="10"/>
      <c r="D11" s="10"/>
      <c r="E11" s="10"/>
      <c r="F11" s="10"/>
      <c r="G11" s="10"/>
      <c r="H11" s="11" t="s">
        <v>24</v>
      </c>
      <c r="I11" s="11"/>
      <c r="J11" s="11"/>
      <c r="K11" s="11"/>
      <c r="L11" s="11"/>
      <c r="M11" s="11"/>
      <c r="N11" s="11"/>
      <c r="O11" s="11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16" t="s">
        <v>14</v>
      </c>
      <c r="L12" s="4"/>
      <c r="M12" s="4" t="s">
        <v>31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24.95" customHeight="1" spans="1:15">
      <c r="A14" s="4"/>
      <c r="B14" s="12" t="s">
        <v>32</v>
      </c>
      <c r="C14" s="4" t="s">
        <v>33</v>
      </c>
      <c r="D14" s="13" t="s">
        <v>34</v>
      </c>
      <c r="E14" s="14"/>
      <c r="F14" s="15"/>
      <c r="G14" s="4" t="s">
        <v>35</v>
      </c>
      <c r="H14" s="16" t="s">
        <v>36</v>
      </c>
      <c r="I14" s="16"/>
      <c r="J14" s="26">
        <v>10</v>
      </c>
      <c r="K14" s="16">
        <v>10</v>
      </c>
      <c r="L14" s="16"/>
      <c r="M14" s="4"/>
      <c r="N14" s="4"/>
      <c r="O14" s="4"/>
    </row>
    <row r="15" ht="24.95" customHeight="1" spans="1:15">
      <c r="A15" s="4"/>
      <c r="B15" s="17"/>
      <c r="C15" s="4"/>
      <c r="D15" s="13" t="s">
        <v>37</v>
      </c>
      <c r="E15" s="14"/>
      <c r="F15" s="15"/>
      <c r="G15" s="4" t="s">
        <v>38</v>
      </c>
      <c r="H15" s="16" t="s">
        <v>39</v>
      </c>
      <c r="I15" s="16"/>
      <c r="J15" s="26">
        <v>5</v>
      </c>
      <c r="K15" s="16">
        <v>5</v>
      </c>
      <c r="L15" s="16"/>
      <c r="M15" s="4"/>
      <c r="N15" s="4"/>
      <c r="O15" s="4"/>
    </row>
    <row r="16" ht="24.95" customHeight="1" spans="1:15">
      <c r="A16" s="4"/>
      <c r="B16" s="17"/>
      <c r="C16" s="4"/>
      <c r="D16" s="13" t="s">
        <v>40</v>
      </c>
      <c r="E16" s="14"/>
      <c r="F16" s="15"/>
      <c r="G16" s="4" t="s">
        <v>41</v>
      </c>
      <c r="H16" s="16" t="s">
        <v>42</v>
      </c>
      <c r="I16" s="16"/>
      <c r="J16" s="26">
        <v>5</v>
      </c>
      <c r="K16" s="16">
        <v>5</v>
      </c>
      <c r="L16" s="16"/>
      <c r="M16" s="4"/>
      <c r="N16" s="4"/>
      <c r="O16" s="4"/>
    </row>
    <row r="17" ht="24.95" customHeight="1" spans="1:15">
      <c r="A17" s="4"/>
      <c r="B17" s="17"/>
      <c r="C17" s="4" t="s">
        <v>43</v>
      </c>
      <c r="D17" s="13" t="s">
        <v>44</v>
      </c>
      <c r="E17" s="14"/>
      <c r="F17" s="15"/>
      <c r="G17" s="4" t="s">
        <v>45</v>
      </c>
      <c r="H17" s="16" t="s">
        <v>46</v>
      </c>
      <c r="I17" s="16"/>
      <c r="J17" s="26">
        <v>6</v>
      </c>
      <c r="K17" s="16">
        <v>6</v>
      </c>
      <c r="L17" s="16"/>
      <c r="M17" s="4"/>
      <c r="N17" s="4"/>
      <c r="O17" s="4"/>
    </row>
    <row r="18" ht="24.95" customHeight="1" spans="1:15">
      <c r="A18" s="4"/>
      <c r="B18" s="17"/>
      <c r="C18" s="4"/>
      <c r="D18" s="13" t="s">
        <v>47</v>
      </c>
      <c r="E18" s="14"/>
      <c r="F18" s="15"/>
      <c r="G18" s="4" t="s">
        <v>45</v>
      </c>
      <c r="H18" s="16" t="s">
        <v>46</v>
      </c>
      <c r="I18" s="16"/>
      <c r="J18" s="26">
        <v>8</v>
      </c>
      <c r="K18" s="16">
        <v>8</v>
      </c>
      <c r="L18" s="16"/>
      <c r="M18" s="4"/>
      <c r="N18" s="4"/>
      <c r="O18" s="4"/>
    </row>
    <row r="19" ht="24.95" customHeight="1" spans="1:15">
      <c r="A19" s="4"/>
      <c r="B19" s="18"/>
      <c r="C19" s="4"/>
      <c r="D19" s="13" t="s">
        <v>48</v>
      </c>
      <c r="E19" s="14"/>
      <c r="F19" s="15"/>
      <c r="G19" s="4" t="s">
        <v>49</v>
      </c>
      <c r="H19" s="16" t="s">
        <v>50</v>
      </c>
      <c r="I19" s="16"/>
      <c r="J19" s="26">
        <v>6</v>
      </c>
      <c r="K19" s="16">
        <v>6</v>
      </c>
      <c r="L19" s="16"/>
      <c r="M19" s="4"/>
      <c r="N19" s="4"/>
      <c r="O19" s="4"/>
    </row>
    <row r="20" ht="24.95" customHeight="1" spans="1:15">
      <c r="A20" s="4"/>
      <c r="B20" s="12" t="s">
        <v>51</v>
      </c>
      <c r="C20" s="4" t="s">
        <v>52</v>
      </c>
      <c r="D20" s="13" t="s">
        <v>53</v>
      </c>
      <c r="E20" s="14"/>
      <c r="F20" s="15"/>
      <c r="G20" s="4" t="s">
        <v>54</v>
      </c>
      <c r="H20" s="16" t="s">
        <v>55</v>
      </c>
      <c r="I20" s="16"/>
      <c r="J20" s="26">
        <v>5</v>
      </c>
      <c r="K20" s="16">
        <v>5</v>
      </c>
      <c r="L20" s="16"/>
      <c r="M20" s="4"/>
      <c r="N20" s="4"/>
      <c r="O20" s="4"/>
    </row>
    <row r="21" ht="45" customHeight="1" spans="1:15">
      <c r="A21" s="4"/>
      <c r="B21" s="4" t="s">
        <v>56</v>
      </c>
      <c r="C21" s="4" t="s">
        <v>57</v>
      </c>
      <c r="D21" s="13" t="s">
        <v>58</v>
      </c>
      <c r="E21" s="14"/>
      <c r="F21" s="15"/>
      <c r="G21" s="4" t="s">
        <v>59</v>
      </c>
      <c r="H21" s="16" t="s">
        <v>59</v>
      </c>
      <c r="I21" s="16"/>
      <c r="J21" s="26">
        <v>15</v>
      </c>
      <c r="K21" s="16">
        <v>14</v>
      </c>
      <c r="L21" s="16"/>
      <c r="M21" s="4"/>
      <c r="N21" s="4"/>
      <c r="O21" s="4"/>
    </row>
    <row r="22" ht="33.75" customHeight="1" spans="1:15">
      <c r="A22" s="4"/>
      <c r="B22" s="4"/>
      <c r="C22" s="4"/>
      <c r="D22" s="13" t="s">
        <v>60</v>
      </c>
      <c r="E22" s="14"/>
      <c r="F22" s="15"/>
      <c r="G22" s="4" t="s">
        <v>59</v>
      </c>
      <c r="H22" s="16" t="s">
        <v>59</v>
      </c>
      <c r="I22" s="16"/>
      <c r="J22" s="26">
        <v>15</v>
      </c>
      <c r="K22" s="16">
        <v>14</v>
      </c>
      <c r="L22" s="16"/>
      <c r="M22" s="4"/>
      <c r="N22" s="4"/>
      <c r="O22" s="4"/>
    </row>
    <row r="23" ht="36" customHeight="1" spans="1:15">
      <c r="A23" s="4"/>
      <c r="B23" s="4"/>
      <c r="C23" s="4"/>
      <c r="D23" s="13" t="s">
        <v>61</v>
      </c>
      <c r="E23" s="14"/>
      <c r="F23" s="15"/>
      <c r="G23" s="4" t="s">
        <v>59</v>
      </c>
      <c r="H23" s="16" t="s">
        <v>59</v>
      </c>
      <c r="I23" s="16"/>
      <c r="J23" s="26">
        <v>5</v>
      </c>
      <c r="K23" s="16">
        <v>4</v>
      </c>
      <c r="L23" s="16"/>
      <c r="M23" s="4"/>
      <c r="N23" s="4"/>
      <c r="O23" s="4"/>
    </row>
    <row r="24" ht="43.5" customHeight="1" spans="1:15">
      <c r="A24" s="4"/>
      <c r="B24" s="4" t="s">
        <v>62</v>
      </c>
      <c r="C24" s="4" t="s">
        <v>63</v>
      </c>
      <c r="D24" s="13" t="s">
        <v>64</v>
      </c>
      <c r="E24" s="14"/>
      <c r="F24" s="15"/>
      <c r="G24" s="4" t="s">
        <v>65</v>
      </c>
      <c r="H24" s="19" t="s">
        <v>66</v>
      </c>
      <c r="I24" s="16"/>
      <c r="J24" s="26">
        <v>10</v>
      </c>
      <c r="K24" s="16">
        <v>8</v>
      </c>
      <c r="L24" s="16"/>
      <c r="M24" s="4"/>
      <c r="N24" s="4"/>
      <c r="O24" s="4"/>
    </row>
    <row r="25" s="1" customFormat="1" ht="47.45" customHeight="1" spans="1:15">
      <c r="A25" s="20" t="s">
        <v>67</v>
      </c>
      <c r="B25" s="20"/>
      <c r="C25" s="20"/>
      <c r="D25" s="20"/>
      <c r="E25" s="20"/>
      <c r="F25" s="20"/>
      <c r="G25" s="20"/>
      <c r="H25" s="20"/>
      <c r="I25" s="20"/>
      <c r="J25" s="20">
        <f>SUM(J14:J24)+J6</f>
        <v>100</v>
      </c>
      <c r="K25" s="27">
        <f>SUM(K14:L24)+N6</f>
        <v>94.356</v>
      </c>
      <c r="L25" s="20"/>
      <c r="M25" s="28" t="s">
        <v>68</v>
      </c>
      <c r="N25" s="28"/>
      <c r="O25" s="28"/>
    </row>
    <row r="26" ht="39.6" customHeight="1" spans="1:15">
      <c r="A26" s="21" t="s">
        <v>69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</row>
    <row r="27" ht="39.6" customHeight="1" spans="1:1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ht="39.6" customHeight="1" spans="1:1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ht="39.6" customHeight="1" spans="1:1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ht="39.6" customHeight="1" spans="1: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ht="39.6" customHeight="1" spans="1: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ht="39.6" customHeight="1" spans="1: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</sheetData>
  <mergeCells count="106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A25:I25"/>
    <mergeCell ref="K25:L25"/>
    <mergeCell ref="M25:O25"/>
    <mergeCell ref="A10:A11"/>
    <mergeCell ref="A12:A20"/>
    <mergeCell ref="A21:A24"/>
    <mergeCell ref="B12:B13"/>
    <mergeCell ref="B14:B19"/>
    <mergeCell ref="B21:B23"/>
    <mergeCell ref="C12:C13"/>
    <mergeCell ref="C14:C16"/>
    <mergeCell ref="C17:C19"/>
    <mergeCell ref="C21:C23"/>
    <mergeCell ref="G12:G13"/>
    <mergeCell ref="J12:J13"/>
    <mergeCell ref="H12:I13"/>
    <mergeCell ref="K12:L13"/>
    <mergeCell ref="D12:F13"/>
    <mergeCell ref="M12:O13"/>
    <mergeCell ref="A5:B9"/>
    <mergeCell ref="A26:O40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2015-06-06T18:19:00Z</dcterms:created>
  <cp:lastPrinted>2023-04-13T09:55:00Z</cp:lastPrinted>
  <dcterms:modified xsi:type="dcterms:W3CDTF">2025-08-25T06:56:53Z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3E08EB8A08FC492890612FCEC8DD2354_13</vt:lpwstr>
  </property>
</Properties>
</file>