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 tabRatio="797"/>
  </bookViews>
  <sheets>
    <sheet name="北京市文化和旅游局项目绩效自评表" sheetId="6" r:id="rId1"/>
  </sheets>
  <definedNames>
    <definedName name="_xlnm.Print_Area" localSheetId="0">北京市文化和旅游局项目绩效自评表!$A$1:$O$43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<sst xmlns="http://schemas.openxmlformats.org/spreadsheetml/2006/main" count="96" uniqueCount="78">
  <si>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</si>
  <si>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</si>
  <si>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</si>
  <si>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北京新年倒计时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</si>
  <si>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</si>
  <si>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</si>
  <si>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</si>
  <si>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</si>
  <si>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</si>
  <si>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</si>
  <si>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</si>
  <si>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</si>
  <si>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</si>
  <si>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</si>
  <si>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</si>
  <si>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</si>
  <si>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</si>
  <si>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</si>
  <si>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</si>
  <si>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</si>
  <si>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</si>
  <si>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</si>
  <si>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</si>
  <si>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1.举办北京新年倒计时活动，宣传北京城市形象，提高在国际上的知名度，扩大北京的影响力，让世界各国人民更加了解北京，关注北京。
2.活动宣传北京文化旅游资源，对促进北京文化旅游市场繁荣、推动首都经济发展具有重要意义。
3.活动作为北京文化旅游的品牌性活动，和世界接轨，能够吸引海内外游客参与。</t>
  </si>
  <si>
    <t>由北京市文化和旅游局主办的2025北京新年倒计时活动于2024年12月31日在首钢园成功举办。本次活动以“京彩之城 共谱新篇”为主题，展现了北京悠久灿烂的古都文脉、历史名城的丰厚底蕴，展示了北京绚烂多彩的人文艺术、首都人民的美好生活，表达了北京奋力谱写中国式现代化北京篇章的坚定信心。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</si>
  <si>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</si>
  <si>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</si>
  <si>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</si>
  <si>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</si>
  <si>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</si>
  <si>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</si>
  <si>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</si>
  <si>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</si>
  <si>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</si>
  <si>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形成一份评估报告</t>
  </si>
  <si>
    <t>≥1份</t>
  </si>
  <si>
    <t>1份</t>
  </si>
  <si>
    <t>举办一场新年庆典活动</t>
  </si>
  <si>
    <t>≥1场</t>
  </si>
  <si>
    <t>1场</t>
  </si>
  <si>
    <t>质量指标</t>
  </si>
  <si>
    <t>媒体宣传报道及评价</t>
  </si>
  <si>
    <t>优</t>
  </si>
  <si>
    <t>活动质量不发生重大安全事故</t>
  </si>
  <si>
    <t>价值导向正确</t>
  </si>
  <si>
    <t>时效指标</t>
  </si>
  <si>
    <t>制定工作方案时间</t>
  </si>
  <si>
    <t>≤9月</t>
  </si>
  <si>
    <t>9月</t>
  </si>
  <si>
    <t>完成招标程序并签订合同</t>
  </si>
  <si>
    <t>≤11月</t>
  </si>
  <si>
    <t>11月</t>
  </si>
  <si>
    <t>项目实施</t>
  </si>
  <si>
    <t>≤12月</t>
  </si>
  <si>
    <t>12月</t>
  </si>
  <si>
    <t>进行项目总结</t>
  </si>
  <si>
    <t>≤4月</t>
  </si>
  <si>
    <t>4月</t>
  </si>
  <si>
    <t>成本指标</t>
  </si>
  <si>
    <t>经济成本指标</t>
  </si>
  <si>
    <t>项目承办服务预算成本控制数</t>
  </si>
  <si>
    <t>≤760万元</t>
  </si>
  <si>
    <t>756.375万元</t>
  </si>
  <si>
    <t>项目第三方评估预算成本控制数</t>
  </si>
  <si>
    <t>≤9万元</t>
  </si>
  <si>
    <t>8.8404万元</t>
  </si>
  <si>
    <t>效益指标</t>
  </si>
  <si>
    <t>社会效益指标</t>
  </si>
  <si>
    <t>提升北京文化旅游的品牌形象</t>
  </si>
  <si>
    <t>提升北京文化旅游资源知名度和美誉度</t>
  </si>
  <si>
    <t>满意度指标</t>
  </si>
  <si>
    <t>服务对象满意度指标</t>
  </si>
  <si>
    <t>受众满意度</t>
  </si>
  <si>
    <t>≥90%</t>
  </si>
  <si>
    <t>93-94%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</si>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</sst>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000_ "/>
    <numFmt numFmtId="178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3"/>
  <sheetViews>
    <sheetView tabSelected="1" zoomScale="70" zoomScaleNormal="70" zoomScaleSheetLayoutView="80" workbookViewId="0">
      <selection activeCell="R11" sqref="R11"/>
    </sheetView>
  </sheetViews>
  <sheetFormatPr defaultColWidth="9" defaultRowHeight="13.85"/>
  <cols>
    <col min="1" max="1" width="9.6283185840708" customWidth="1"/>
    <col min="2" max="3" width="10" customWidth="1"/>
    <col min="4" max="4" width="10.2477876106195" customWidth="1"/>
    <col min="5" max="5" width="11.3805309734513" customWidth="1"/>
    <col min="6" max="6" width="9" customWidth="1"/>
    <col min="7" max="7" width="15.2477876106195" customWidth="1"/>
    <col min="8" max="8" width="9.87610619469027" customWidth="1"/>
    <col min="9" max="9" width="10.2477876106195" customWidth="1"/>
    <col min="10" max="10" width="10" customWidth="1"/>
    <col min="11" max="11" width="32.5044247787611" customWidth="1"/>
    <col min="12" max="12" width="25.5044247787611" customWidth="1"/>
    <col min="13" max="13" width="12" customWidth="1"/>
    <col min="14" max="14" width="16.3805309734513" customWidth="1"/>
    <col min="15" max="15" width="8.50442477876106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769.775</v>
      </c>
      <c r="F6" s="7">
        <v>769.775</v>
      </c>
      <c r="G6" s="8"/>
      <c r="H6" s="7">
        <v>757.34848</v>
      </c>
      <c r="I6" s="8"/>
      <c r="J6" s="4">
        <v>10</v>
      </c>
      <c r="K6" s="4"/>
      <c r="L6" s="23">
        <f>H6/F6</f>
        <v>0.983856945211263</v>
      </c>
      <c r="M6" s="23"/>
      <c r="N6" s="24">
        <f>ROUND(L6,4)*J6</f>
        <v>9.839</v>
      </c>
      <c r="O6" s="24"/>
    </row>
    <row r="7" ht="39.6" customHeight="1" spans="1:15">
      <c r="A7" s="4"/>
      <c r="B7" s="4"/>
      <c r="C7" s="4" t="s">
        <v>16</v>
      </c>
      <c r="D7" s="4"/>
      <c r="E7" s="6">
        <v>769.775</v>
      </c>
      <c r="F7" s="7">
        <v>769.775</v>
      </c>
      <c r="G7" s="8"/>
      <c r="H7" s="7">
        <v>757.34848</v>
      </c>
      <c r="I7" s="8"/>
      <c r="J7" s="4" t="s">
        <v>17</v>
      </c>
      <c r="K7" s="4"/>
      <c r="L7" s="23">
        <f>H7/F7</f>
        <v>0.983856945211263</v>
      </c>
      <c r="M7" s="23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9">
        <v>0</v>
      </c>
      <c r="F8" s="9">
        <v>0</v>
      </c>
      <c r="G8" s="9"/>
      <c r="H8" s="9">
        <v>0</v>
      </c>
      <c r="I8" s="9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9">
        <v>0</v>
      </c>
      <c r="F9" s="9">
        <v>0</v>
      </c>
      <c r="G9" s="9"/>
      <c r="H9" s="9">
        <v>0</v>
      </c>
      <c r="I9" s="9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93" customHeight="1" spans="1:15">
      <c r="A11" s="4"/>
      <c r="B11" s="10" t="s">
        <v>23</v>
      </c>
      <c r="C11" s="10"/>
      <c r="D11" s="10"/>
      <c r="E11" s="10"/>
      <c r="F11" s="10"/>
      <c r="G11" s="10"/>
      <c r="H11" s="10" t="s">
        <v>24</v>
      </c>
      <c r="I11" s="10"/>
      <c r="J11" s="10"/>
      <c r="K11" s="10"/>
      <c r="L11" s="10"/>
      <c r="M11" s="10"/>
      <c r="N11" s="10"/>
      <c r="O11" s="10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5" t="s">
        <v>14</v>
      </c>
      <c r="L12" s="4"/>
      <c r="M12" s="4" t="s">
        <v>31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24.95" customHeight="1" spans="1:15">
      <c r="A14" s="4"/>
      <c r="B14" s="11" t="s">
        <v>32</v>
      </c>
      <c r="C14" s="4" t="s">
        <v>33</v>
      </c>
      <c r="D14" s="12" t="s">
        <v>34</v>
      </c>
      <c r="E14" s="13"/>
      <c r="F14" s="14"/>
      <c r="G14" s="4" t="s">
        <v>35</v>
      </c>
      <c r="H14" s="15" t="s">
        <v>36</v>
      </c>
      <c r="I14" s="15"/>
      <c r="J14" s="26">
        <v>5</v>
      </c>
      <c r="K14" s="15">
        <v>5</v>
      </c>
      <c r="L14" s="15"/>
      <c r="M14" s="4"/>
      <c r="N14" s="4"/>
      <c r="O14" s="4"/>
    </row>
    <row r="15" ht="24.95" customHeight="1" spans="1:15">
      <c r="A15" s="4"/>
      <c r="B15" s="16"/>
      <c r="C15" s="4"/>
      <c r="D15" s="12" t="s">
        <v>37</v>
      </c>
      <c r="E15" s="13"/>
      <c r="F15" s="14"/>
      <c r="G15" s="4" t="s">
        <v>38</v>
      </c>
      <c r="H15" s="15" t="s">
        <v>39</v>
      </c>
      <c r="I15" s="15"/>
      <c r="J15" s="26">
        <v>8</v>
      </c>
      <c r="K15" s="15">
        <v>8</v>
      </c>
      <c r="L15" s="15"/>
      <c r="M15" s="4"/>
      <c r="N15" s="4"/>
      <c r="O15" s="4"/>
    </row>
    <row r="16" ht="24.95" customHeight="1" spans="1:15">
      <c r="A16" s="4"/>
      <c r="B16" s="16"/>
      <c r="C16" s="4" t="s">
        <v>40</v>
      </c>
      <c r="D16" s="12" t="s">
        <v>41</v>
      </c>
      <c r="E16" s="13"/>
      <c r="F16" s="14"/>
      <c r="G16" s="4" t="s">
        <v>42</v>
      </c>
      <c r="H16" s="15" t="s">
        <v>42</v>
      </c>
      <c r="I16" s="15"/>
      <c r="J16" s="26">
        <v>10</v>
      </c>
      <c r="K16" s="25">
        <v>10</v>
      </c>
      <c r="L16" s="25"/>
      <c r="M16" s="4"/>
      <c r="N16" s="4"/>
      <c r="O16" s="4"/>
    </row>
    <row r="17" ht="24.95" customHeight="1" spans="1:15">
      <c r="A17" s="4"/>
      <c r="B17" s="16"/>
      <c r="C17" s="4"/>
      <c r="D17" s="12" t="s">
        <v>43</v>
      </c>
      <c r="E17" s="13"/>
      <c r="F17" s="14"/>
      <c r="G17" s="4" t="s">
        <v>42</v>
      </c>
      <c r="H17" s="15" t="s">
        <v>42</v>
      </c>
      <c r="I17" s="15"/>
      <c r="J17" s="26">
        <v>5</v>
      </c>
      <c r="K17" s="15">
        <v>5</v>
      </c>
      <c r="L17" s="15"/>
      <c r="M17" s="4"/>
      <c r="N17" s="4"/>
      <c r="O17" s="4"/>
    </row>
    <row r="18" ht="24.95" customHeight="1" spans="1:15">
      <c r="A18" s="4"/>
      <c r="B18" s="16"/>
      <c r="C18" s="4"/>
      <c r="D18" s="12" t="s">
        <v>44</v>
      </c>
      <c r="E18" s="13"/>
      <c r="F18" s="14"/>
      <c r="G18" s="4" t="s">
        <v>42</v>
      </c>
      <c r="H18" s="15" t="s">
        <v>42</v>
      </c>
      <c r="I18" s="15"/>
      <c r="J18" s="26">
        <v>5</v>
      </c>
      <c r="K18" s="15">
        <v>5</v>
      </c>
      <c r="L18" s="15"/>
      <c r="M18" s="4"/>
      <c r="N18" s="4"/>
      <c r="O18" s="4"/>
    </row>
    <row r="19" ht="24.95" customHeight="1" spans="1:15">
      <c r="A19" s="4"/>
      <c r="B19" s="16"/>
      <c r="C19" s="4" t="s">
        <v>45</v>
      </c>
      <c r="D19" s="12" t="s">
        <v>46</v>
      </c>
      <c r="E19" s="13"/>
      <c r="F19" s="14"/>
      <c r="G19" s="4" t="s">
        <v>47</v>
      </c>
      <c r="H19" s="15" t="s">
        <v>48</v>
      </c>
      <c r="I19" s="15"/>
      <c r="J19" s="26">
        <v>3</v>
      </c>
      <c r="K19" s="15">
        <v>3</v>
      </c>
      <c r="L19" s="15"/>
      <c r="M19" s="4"/>
      <c r="N19" s="4"/>
      <c r="O19" s="4"/>
    </row>
    <row r="20" ht="24.95" customHeight="1" spans="1:15">
      <c r="A20" s="4"/>
      <c r="B20" s="16"/>
      <c r="C20" s="4"/>
      <c r="D20" s="12" t="s">
        <v>49</v>
      </c>
      <c r="E20" s="13"/>
      <c r="F20" s="14"/>
      <c r="G20" s="4" t="s">
        <v>50</v>
      </c>
      <c r="H20" s="15" t="s">
        <v>51</v>
      </c>
      <c r="I20" s="15"/>
      <c r="J20" s="26">
        <v>3</v>
      </c>
      <c r="K20" s="15">
        <v>3</v>
      </c>
      <c r="L20" s="15"/>
      <c r="M20" s="4"/>
      <c r="N20" s="4"/>
      <c r="O20" s="4"/>
    </row>
    <row r="21" ht="24.95" customHeight="1" spans="1:15">
      <c r="A21" s="4"/>
      <c r="B21" s="16"/>
      <c r="C21" s="4"/>
      <c r="D21" s="12" t="s">
        <v>52</v>
      </c>
      <c r="E21" s="13"/>
      <c r="F21" s="14"/>
      <c r="G21" s="4" t="s">
        <v>53</v>
      </c>
      <c r="H21" s="15" t="s">
        <v>54</v>
      </c>
      <c r="I21" s="15"/>
      <c r="J21" s="26">
        <v>3</v>
      </c>
      <c r="K21" s="15">
        <v>3</v>
      </c>
      <c r="L21" s="15"/>
      <c r="M21" s="4"/>
      <c r="N21" s="4"/>
      <c r="O21" s="4"/>
    </row>
    <row r="22" ht="24.95" customHeight="1" spans="1:15">
      <c r="A22" s="4"/>
      <c r="B22" s="17"/>
      <c r="C22" s="4"/>
      <c r="D22" s="12" t="s">
        <v>55</v>
      </c>
      <c r="E22" s="13"/>
      <c r="F22" s="14"/>
      <c r="G22" s="4" t="s">
        <v>56</v>
      </c>
      <c r="H22" s="15" t="s">
        <v>57</v>
      </c>
      <c r="I22" s="15"/>
      <c r="J22" s="26">
        <v>3</v>
      </c>
      <c r="K22" s="15">
        <v>3</v>
      </c>
      <c r="L22" s="15"/>
      <c r="M22" s="4"/>
      <c r="N22" s="4"/>
      <c r="O22" s="4"/>
    </row>
    <row r="23" ht="24.95" customHeight="1" spans="1:15">
      <c r="A23" s="4"/>
      <c r="B23" s="11" t="s">
        <v>58</v>
      </c>
      <c r="C23" s="4" t="s">
        <v>59</v>
      </c>
      <c r="D23" s="12" t="s">
        <v>60</v>
      </c>
      <c r="E23" s="13"/>
      <c r="F23" s="14"/>
      <c r="G23" s="4" t="s">
        <v>61</v>
      </c>
      <c r="H23" s="15" t="s">
        <v>62</v>
      </c>
      <c r="I23" s="15"/>
      <c r="J23" s="26">
        <v>5</v>
      </c>
      <c r="K23" s="15">
        <v>5</v>
      </c>
      <c r="L23" s="15"/>
      <c r="M23" s="4"/>
      <c r="N23" s="4"/>
      <c r="O23" s="4"/>
    </row>
    <row r="24" ht="24.95" customHeight="1" spans="1:15">
      <c r="A24" s="4"/>
      <c r="B24" s="16"/>
      <c r="C24" s="4"/>
      <c r="D24" s="12" t="s">
        <v>63</v>
      </c>
      <c r="E24" s="13"/>
      <c r="F24" s="14"/>
      <c r="G24" s="4" t="s">
        <v>64</v>
      </c>
      <c r="H24" s="15" t="s">
        <v>65</v>
      </c>
      <c r="I24" s="15"/>
      <c r="J24" s="26">
        <v>5</v>
      </c>
      <c r="K24" s="15">
        <v>5</v>
      </c>
      <c r="L24" s="15"/>
      <c r="M24" s="4"/>
      <c r="N24" s="4"/>
      <c r="O24" s="4"/>
    </row>
    <row r="25" ht="24.95" customHeight="1" spans="1:15">
      <c r="A25" s="4"/>
      <c r="B25" s="4" t="s">
        <v>66</v>
      </c>
      <c r="C25" s="4" t="s">
        <v>67</v>
      </c>
      <c r="D25" s="12" t="s">
        <v>68</v>
      </c>
      <c r="E25" s="13"/>
      <c r="F25" s="14"/>
      <c r="G25" s="4" t="s">
        <v>42</v>
      </c>
      <c r="H25" s="15" t="s">
        <v>42</v>
      </c>
      <c r="I25" s="15"/>
      <c r="J25" s="26">
        <v>15</v>
      </c>
      <c r="K25" s="15">
        <v>14.5</v>
      </c>
      <c r="L25" s="15"/>
      <c r="M25" s="4"/>
      <c r="N25" s="4"/>
      <c r="O25" s="4"/>
    </row>
    <row r="26" ht="24.95" customHeight="1" spans="1:15">
      <c r="A26" s="4"/>
      <c r="B26" s="4"/>
      <c r="C26" s="4"/>
      <c r="D26" s="12" t="s">
        <v>69</v>
      </c>
      <c r="E26" s="13"/>
      <c r="F26" s="14"/>
      <c r="G26" s="4" t="s">
        <v>42</v>
      </c>
      <c r="H26" s="15" t="s">
        <v>42</v>
      </c>
      <c r="I26" s="15"/>
      <c r="J26" s="26">
        <v>15</v>
      </c>
      <c r="K26" s="15">
        <v>14.5</v>
      </c>
      <c r="L26" s="15"/>
      <c r="M26" s="4"/>
      <c r="N26" s="4"/>
      <c r="O26" s="4"/>
    </row>
    <row r="27" ht="38.25" customHeight="1" spans="1:15">
      <c r="A27" s="4"/>
      <c r="B27" s="4" t="s">
        <v>70</v>
      </c>
      <c r="C27" s="4" t="s">
        <v>71</v>
      </c>
      <c r="D27" s="12" t="s">
        <v>72</v>
      </c>
      <c r="E27" s="13"/>
      <c r="F27" s="14"/>
      <c r="G27" s="4" t="s">
        <v>73</v>
      </c>
      <c r="H27" s="18" t="s">
        <v>74</v>
      </c>
      <c r="I27" s="15"/>
      <c r="J27" s="26">
        <v>5</v>
      </c>
      <c r="K27" s="15">
        <v>5</v>
      </c>
      <c r="L27" s="15"/>
      <c r="M27" s="4"/>
      <c r="N27" s="4"/>
      <c r="O27" s="4"/>
    </row>
    <row r="28" s="1" customFormat="1" ht="47.45" customHeight="1" spans="1:15">
      <c r="A28" s="19" t="s">
        <v>75</v>
      </c>
      <c r="B28" s="19"/>
      <c r="C28" s="19"/>
      <c r="D28" s="19"/>
      <c r="E28" s="19"/>
      <c r="F28" s="19"/>
      <c r="G28" s="19"/>
      <c r="H28" s="19"/>
      <c r="I28" s="19"/>
      <c r="J28" s="19">
        <f>SUM(J14:J27)+J6</f>
        <v>100</v>
      </c>
      <c r="K28" s="27">
        <f>SUM(K14:L27)+N6</f>
        <v>98.839</v>
      </c>
      <c r="L28" s="19"/>
      <c r="M28" s="28" t="s">
        <v>76</v>
      </c>
      <c r="N28" s="28"/>
      <c r="O28" s="28"/>
    </row>
    <row r="29" ht="39.6" customHeight="1" spans="1:15">
      <c r="A29" s="20" t="s">
        <v>77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ht="39.6" customHeight="1" spans="1:1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ht="39.6" customHeight="1" spans="1:1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</row>
    <row r="32" ht="39.6" customHeight="1" spans="1:1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ht="39.6" customHeight="1" spans="1:1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ht="39.6" customHeight="1" spans="1:1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  <row r="35" ht="39.6" customHeight="1" spans="1:1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</row>
    <row r="36" spans="1:1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spans="1:1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  <row r="38" spans="1:1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</row>
    <row r="39" spans="1:1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</row>
    <row r="40" spans="1:1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</row>
    <row r="41" spans="1:1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</row>
    <row r="42" spans="1:1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</row>
    <row r="43" spans="1:1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</row>
  </sheetData>
  <mergeCells count="12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A28:I28"/>
    <mergeCell ref="K28:L28"/>
    <mergeCell ref="M28:O28"/>
    <mergeCell ref="A10:A11"/>
    <mergeCell ref="A12:A24"/>
    <mergeCell ref="A25:A27"/>
    <mergeCell ref="B12:B13"/>
    <mergeCell ref="B14:B22"/>
    <mergeCell ref="B23:B24"/>
    <mergeCell ref="B25:B26"/>
    <mergeCell ref="C12:C13"/>
    <mergeCell ref="C14:C15"/>
    <mergeCell ref="C16:C18"/>
    <mergeCell ref="C19:C22"/>
    <mergeCell ref="C23:C24"/>
    <mergeCell ref="C25:C26"/>
    <mergeCell ref="G12:G13"/>
    <mergeCell ref="J12:J13"/>
    <mergeCell ref="A5:B9"/>
    <mergeCell ref="H12:I13"/>
    <mergeCell ref="K12:L13"/>
    <mergeCell ref="D12:F13"/>
    <mergeCell ref="M12:O13"/>
    <mergeCell ref="A29:O43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2015-06-07T10:19:00Z</dcterms:created>
  <cp:lastPrinted>2023-04-14T01:55:00Z</cp:lastPrinted>
  <dcterms:modified xsi:type="dcterms:W3CDTF">2025-08-25T06:33:46Z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3E08EB8A08FC492890612FCEC8DD2354_13</vt:lpwstr>
  </property>
</Properties>
</file>