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北京市文化和旅游局项目绩效自评表" sheetId="6" r:id="rId1"/>
  </sheets>
  <definedNames>
    <definedName name="_xlnm.Print_Area" localSheetId="0">北京市文化和旅游局项目绩效自评表!$A$1:$O$40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<sst xmlns="http://schemas.openxmlformats.org/spreadsheetml/2006/main" count="84" uniqueCount="70">
  <si>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</si>
  <si>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</si>
  <si>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</si>
  <si>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北京文化艺术基金京剧《大刀王五》加工提高</t>
  </si>
  <si>
    <t>主管部门</t>
  </si>
  <si>
    <t>北京市文化和旅游局</t>
  </si>
  <si>
    <t>实施单位</t>
  </si>
  <si>
    <t>北京京剧院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</si>
  <si>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</si>
  <si>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</si>
  <si>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</si>
  <si>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</si>
  <si>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</si>
  <si>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</si>
  <si>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</si>
  <si>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</si>
  <si>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</si>
  <si>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</si>
  <si>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</si>
  <si>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</si>
  <si>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</si>
  <si>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</si>
  <si>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</si>
  <si>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目标1：2024年完成演出，达到北京艺术基金结项验收要求。
目标2：通过对新编大型武戏剧目的创作提高，提升武戏新剧目创作水平，促进京剧武戏艺术在当代的传承发展，为京剧武戏人才的系统性培养构建平台。
目标3：通过创排符合时代要求和群众审美的优秀京剧武戏剧目，推动京剧艺术的“守正创新”，繁荣首都文化市场，丰富百姓的文化艺术生活。</t>
  </si>
  <si>
    <t xml:space="preserve">2024年完成演出，达到北京艺术基金结项验收要求。提升了武戏新剧目创作水平，促进了京剧武戏艺术在当代的传承发展，为京剧武戏人才的系统性培养构建平台。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</si>
  <si>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</si>
  <si>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</si>
  <si>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</si>
  <si>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</si>
  <si>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</si>
  <si>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</si>
  <si>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</si>
  <si>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</si>
  <si>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</si>
  <si>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指标1：新创剧目加工提高</t>
  </si>
  <si>
    <t>≥1部</t>
  </si>
  <si>
    <t>1部</t>
  </si>
  <si>
    <t>指标2：新创剧目加工提高演出</t>
  </si>
  <si>
    <t>≥2场</t>
  </si>
  <si>
    <t>2场</t>
  </si>
  <si>
    <t>质量指标</t>
  </si>
  <si>
    <t>指标1：完成结项验收合格率</t>
  </si>
  <si>
    <t>≥90%</t>
  </si>
  <si>
    <t>时效指标</t>
  </si>
  <si>
    <t>指标1：创排剧目落地排练</t>
  </si>
  <si>
    <t>≤10月</t>
  </si>
  <si>
    <t>9月</t>
  </si>
  <si>
    <t>指标2：创排剧目完成一度创作</t>
  </si>
  <si>
    <t>≤4月</t>
  </si>
  <si>
    <t>4月</t>
  </si>
  <si>
    <t>指标3：创排剧目合成彩排</t>
  </si>
  <si>
    <t>≤12月</t>
  </si>
  <si>
    <t>10月</t>
  </si>
  <si>
    <t>指标4：创排剧目公演</t>
  </si>
  <si>
    <t>成本指标</t>
  </si>
  <si>
    <t>经济成本指标</t>
  </si>
  <si>
    <t>指标1：项目预算成本控制数</t>
  </si>
  <si>
    <t>≤104.969万元</t>
  </si>
  <si>
    <t>103.0585万元</t>
  </si>
  <si>
    <t>效益指标</t>
  </si>
  <si>
    <t>社会效益指标</t>
  </si>
  <si>
    <t>指标1：提升京剧武戏新剧目创作水平，促进京剧武戏艺术在当代的发展传承，为京剧武戏人才的系统性培养构建平台。</t>
  </si>
  <si>
    <t>良</t>
  </si>
  <si>
    <t>指标2：保持北京京剧院“京朝大派”品质，丰富广大人民群众娱乐生活</t>
  </si>
  <si>
    <t>满意度指标</t>
  </si>
  <si>
    <t>服务对象满意度指标</t>
  </si>
  <si>
    <t>指标1：观众满意度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</si>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</sst>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57" fontId="5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40"/>
  <sheetViews>
    <sheetView tabSelected="1" zoomScale="72" zoomScaleNormal="72" zoomScaleSheetLayoutView="85" topLeftCell="C1" workbookViewId="0">
      <selection activeCell="V19" sqref="V19"/>
    </sheetView>
  </sheetViews>
  <sheetFormatPr defaultColWidth="9" defaultRowHeight="13.85"/>
  <cols>
    <col min="1" max="1" width="9.58407079646018" style="2" customWidth="1"/>
    <col min="2" max="2" width="10.0796460176991" style="2" customWidth="1"/>
    <col min="3" max="3" width="10" style="2" customWidth="1"/>
    <col min="4" max="4" width="10.2477876106195" style="2" customWidth="1"/>
    <col min="5" max="5" width="11.3362831858407" style="2" customWidth="1"/>
    <col min="6" max="6" width="9" style="2" customWidth="1"/>
    <col min="7" max="7" width="15.2477876106195" style="2" customWidth="1"/>
    <col min="8" max="8" width="9.83185840707965" style="2" customWidth="1"/>
    <col min="9" max="9" width="10.2477876106195" style="2" customWidth="1"/>
    <col min="10" max="10" width="9.92035398230088" style="2" customWidth="1"/>
    <col min="11" max="11" width="32.5044247787611" style="2" customWidth="1"/>
    <col min="12" max="12" width="25.5044247787611" style="2" customWidth="1"/>
    <col min="13" max="13" width="12.0796460176991" style="2" customWidth="1"/>
    <col min="14" max="14" width="16.3362831858407" style="2" customWidth="1"/>
    <col min="15" max="15" width="8.50442477876106" style="2" customWidth="1"/>
    <col min="16" max="16384" width="9" style="2"/>
  </cols>
  <sheetData>
    <row r="1" spans="1:1">
      <c r="A1" s="3" t="s">
        <v>0</v>
      </c>
    </row>
    <row r="2" ht="43.4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75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5"/>
      <c r="B6" s="5"/>
      <c r="C6" s="6" t="s">
        <v>15</v>
      </c>
      <c r="D6" s="6"/>
      <c r="E6" s="5">
        <f>E8+E9</f>
        <v>103.0585</v>
      </c>
      <c r="F6" s="5">
        <v>103.0585</v>
      </c>
      <c r="G6" s="5"/>
      <c r="H6" s="5">
        <v>103.0585</v>
      </c>
      <c r="I6" s="5"/>
      <c r="J6" s="5">
        <v>10</v>
      </c>
      <c r="K6" s="5"/>
      <c r="L6" s="21">
        <f t="shared" ref="L6:L9" si="0">H6/F6</f>
        <v>1</v>
      </c>
      <c r="M6" s="21"/>
      <c r="N6" s="22">
        <f>J6*L6</f>
        <v>10</v>
      </c>
      <c r="O6" s="22"/>
    </row>
    <row r="7" ht="39.5" customHeight="1" spans="1:15">
      <c r="A7" s="5"/>
      <c r="B7" s="5"/>
      <c r="C7" s="5" t="s">
        <v>16</v>
      </c>
      <c r="D7" s="5"/>
      <c r="E7" s="5">
        <v>0</v>
      </c>
      <c r="F7" s="5">
        <v>0</v>
      </c>
      <c r="G7" s="5"/>
      <c r="H7" s="5">
        <v>0</v>
      </c>
      <c r="I7" s="5"/>
      <c r="J7" s="5" t="s">
        <v>17</v>
      </c>
      <c r="K7" s="5"/>
      <c r="L7" s="5" t="s">
        <v>17</v>
      </c>
      <c r="M7" s="5"/>
      <c r="N7" s="5" t="s">
        <v>17</v>
      </c>
      <c r="O7" s="5"/>
    </row>
    <row r="8" ht="39.5" customHeight="1" spans="1:15">
      <c r="A8" s="5"/>
      <c r="B8" s="5"/>
      <c r="C8" s="5" t="s">
        <v>18</v>
      </c>
      <c r="D8" s="5"/>
      <c r="E8" s="5">
        <v>4.719</v>
      </c>
      <c r="F8" s="5">
        <v>4.719</v>
      </c>
      <c r="G8" s="5"/>
      <c r="H8" s="5">
        <v>4.719</v>
      </c>
      <c r="I8" s="5"/>
      <c r="J8" s="5" t="s">
        <v>17</v>
      </c>
      <c r="K8" s="5"/>
      <c r="L8" s="21">
        <f t="shared" si="0"/>
        <v>1</v>
      </c>
      <c r="M8" s="21"/>
      <c r="N8" s="5" t="s">
        <v>17</v>
      </c>
      <c r="O8" s="5"/>
    </row>
    <row r="9" ht="39.5" customHeight="1" spans="1:15">
      <c r="A9" s="5"/>
      <c r="B9" s="5"/>
      <c r="C9" s="5" t="s">
        <v>19</v>
      </c>
      <c r="D9" s="5"/>
      <c r="E9" s="5">
        <v>98.3395</v>
      </c>
      <c r="F9" s="5">
        <v>98.3395</v>
      </c>
      <c r="G9" s="5"/>
      <c r="H9" s="5">
        <v>98.3395</v>
      </c>
      <c r="I9" s="5"/>
      <c r="J9" s="5" t="s">
        <v>17</v>
      </c>
      <c r="K9" s="5"/>
      <c r="L9" s="21">
        <f t="shared" si="0"/>
        <v>1</v>
      </c>
      <c r="M9" s="21"/>
      <c r="N9" s="5" t="s">
        <v>17</v>
      </c>
      <c r="O9" s="5"/>
    </row>
    <row r="10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132" customHeight="1" spans="1:15">
      <c r="A11" s="5"/>
      <c r="B11" s="7" t="s">
        <v>23</v>
      </c>
      <c r="C11" s="7"/>
      <c r="D11" s="7"/>
      <c r="E11" s="7"/>
      <c r="F11" s="7"/>
      <c r="G11" s="7"/>
      <c r="H11" s="8" t="s">
        <v>24</v>
      </c>
      <c r="I11" s="8"/>
      <c r="J11" s="8"/>
      <c r="K11" s="8"/>
      <c r="L11" s="8"/>
      <c r="M11" s="8"/>
      <c r="N11" s="8"/>
      <c r="O11" s="8"/>
    </row>
    <row r="12" ht="38.5" customHeight="1" spans="1:15">
      <c r="A12" s="9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23" t="s">
        <v>14</v>
      </c>
      <c r="L12" s="5"/>
      <c r="M12" s="5" t="s">
        <v>31</v>
      </c>
      <c r="N12" s="5"/>
      <c r="O12" s="5"/>
    </row>
    <row r="13" ht="38.5" customHeight="1" spans="1:15">
      <c r="A13" s="10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47.5" customHeight="1" spans="1:15">
      <c r="A14" s="10"/>
      <c r="B14" s="9" t="s">
        <v>32</v>
      </c>
      <c r="C14" s="5" t="s">
        <v>33</v>
      </c>
      <c r="D14" s="11" t="s">
        <v>34</v>
      </c>
      <c r="E14" s="11"/>
      <c r="F14" s="11"/>
      <c r="G14" s="5" t="s">
        <v>35</v>
      </c>
      <c r="H14" s="12" t="s">
        <v>36</v>
      </c>
      <c r="I14" s="12"/>
      <c r="J14" s="24">
        <v>8</v>
      </c>
      <c r="K14" s="12">
        <v>8</v>
      </c>
      <c r="L14" s="12"/>
      <c r="M14" s="5"/>
      <c r="N14" s="5"/>
      <c r="O14" s="5"/>
    </row>
    <row r="15" ht="47.5" customHeight="1" spans="1:15">
      <c r="A15" s="10"/>
      <c r="B15" s="10"/>
      <c r="C15" s="5"/>
      <c r="D15" s="11" t="s">
        <v>37</v>
      </c>
      <c r="E15" s="11"/>
      <c r="F15" s="11"/>
      <c r="G15" s="5" t="s">
        <v>38</v>
      </c>
      <c r="H15" s="12" t="s">
        <v>39</v>
      </c>
      <c r="I15" s="12"/>
      <c r="J15" s="24">
        <v>8</v>
      </c>
      <c r="K15" s="12">
        <v>8</v>
      </c>
      <c r="L15" s="12"/>
      <c r="M15" s="5"/>
      <c r="N15" s="5"/>
      <c r="O15" s="5"/>
    </row>
    <row r="16" ht="47.5" customHeight="1" spans="1:15">
      <c r="A16" s="10"/>
      <c r="B16" s="10"/>
      <c r="C16" s="5" t="s">
        <v>40</v>
      </c>
      <c r="D16" s="11" t="s">
        <v>41</v>
      </c>
      <c r="E16" s="11"/>
      <c r="F16" s="11"/>
      <c r="G16" s="13" t="s">
        <v>42</v>
      </c>
      <c r="H16" s="14">
        <v>0.9</v>
      </c>
      <c r="I16" s="14"/>
      <c r="J16" s="24">
        <v>15</v>
      </c>
      <c r="K16" s="12">
        <v>15</v>
      </c>
      <c r="L16" s="12"/>
      <c r="M16" s="5"/>
      <c r="N16" s="5"/>
      <c r="O16" s="5"/>
    </row>
    <row r="17" ht="47.5" customHeight="1" spans="1:15">
      <c r="A17" s="10"/>
      <c r="B17" s="10"/>
      <c r="C17" s="5" t="s">
        <v>43</v>
      </c>
      <c r="D17" s="11" t="s">
        <v>44</v>
      </c>
      <c r="E17" s="11"/>
      <c r="F17" s="11"/>
      <c r="G17" s="5" t="s">
        <v>45</v>
      </c>
      <c r="H17" s="15" t="s">
        <v>46</v>
      </c>
      <c r="I17" s="15"/>
      <c r="J17" s="24">
        <v>4</v>
      </c>
      <c r="K17" s="12">
        <v>4</v>
      </c>
      <c r="L17" s="12"/>
      <c r="M17" s="5"/>
      <c r="N17" s="5"/>
      <c r="O17" s="5"/>
    </row>
    <row r="18" ht="47.5" customHeight="1" spans="1:15">
      <c r="A18" s="10"/>
      <c r="B18" s="10"/>
      <c r="C18" s="5"/>
      <c r="D18" s="11" t="s">
        <v>47</v>
      </c>
      <c r="E18" s="11"/>
      <c r="F18" s="11"/>
      <c r="G18" s="5" t="s">
        <v>48</v>
      </c>
      <c r="H18" s="15" t="s">
        <v>49</v>
      </c>
      <c r="I18" s="15"/>
      <c r="J18" s="24">
        <v>4</v>
      </c>
      <c r="K18" s="25">
        <v>4</v>
      </c>
      <c r="L18" s="25"/>
      <c r="M18" s="5"/>
      <c r="N18" s="5"/>
      <c r="O18" s="5"/>
    </row>
    <row r="19" ht="47.5" customHeight="1" spans="1:15">
      <c r="A19" s="10"/>
      <c r="B19" s="10"/>
      <c r="C19" s="5"/>
      <c r="D19" s="11" t="s">
        <v>50</v>
      </c>
      <c r="E19" s="11"/>
      <c r="F19" s="11"/>
      <c r="G19" s="5" t="s">
        <v>51</v>
      </c>
      <c r="H19" s="12" t="s">
        <v>52</v>
      </c>
      <c r="I19" s="12"/>
      <c r="J19" s="24">
        <v>4</v>
      </c>
      <c r="K19" s="25">
        <v>4</v>
      </c>
      <c r="L19" s="25"/>
      <c r="M19" s="5"/>
      <c r="N19" s="5"/>
      <c r="O19" s="5"/>
    </row>
    <row r="20" ht="47.5" customHeight="1" spans="1:15">
      <c r="A20" s="10"/>
      <c r="B20" s="16"/>
      <c r="C20" s="5"/>
      <c r="D20" s="11" t="s">
        <v>53</v>
      </c>
      <c r="E20" s="11"/>
      <c r="F20" s="11"/>
      <c r="G20" s="5" t="s">
        <v>51</v>
      </c>
      <c r="H20" s="12" t="s">
        <v>52</v>
      </c>
      <c r="I20" s="12"/>
      <c r="J20" s="24">
        <v>4</v>
      </c>
      <c r="K20" s="25">
        <v>4</v>
      </c>
      <c r="L20" s="25"/>
      <c r="M20" s="5"/>
      <c r="N20" s="5"/>
      <c r="O20" s="5"/>
    </row>
    <row r="21" ht="47.5" customHeight="1" spans="1:15">
      <c r="A21" s="10"/>
      <c r="B21" s="9" t="s">
        <v>54</v>
      </c>
      <c r="C21" s="5" t="s">
        <v>55</v>
      </c>
      <c r="D21" s="11" t="s">
        <v>56</v>
      </c>
      <c r="E21" s="11"/>
      <c r="F21" s="11"/>
      <c r="G21" s="5" t="s">
        <v>57</v>
      </c>
      <c r="H21" s="12" t="s">
        <v>58</v>
      </c>
      <c r="I21" s="12"/>
      <c r="J21" s="24">
        <v>8</v>
      </c>
      <c r="K21" s="25">
        <v>8</v>
      </c>
      <c r="L21" s="25"/>
      <c r="M21" s="5"/>
      <c r="N21" s="5"/>
      <c r="O21" s="5"/>
    </row>
    <row r="22" ht="47.5" customHeight="1" spans="1:15">
      <c r="A22" s="10"/>
      <c r="B22" s="5" t="s">
        <v>59</v>
      </c>
      <c r="C22" s="5" t="s">
        <v>60</v>
      </c>
      <c r="D22" s="11" t="s">
        <v>61</v>
      </c>
      <c r="E22" s="11"/>
      <c r="F22" s="11"/>
      <c r="G22" s="5" t="s">
        <v>62</v>
      </c>
      <c r="H22" s="12" t="s">
        <v>62</v>
      </c>
      <c r="I22" s="12"/>
      <c r="J22" s="24">
        <v>15</v>
      </c>
      <c r="K22" s="12">
        <v>14.85</v>
      </c>
      <c r="L22" s="12"/>
      <c r="M22" s="5"/>
      <c r="N22" s="5"/>
      <c r="O22" s="5"/>
    </row>
    <row r="23" ht="47.5" customHeight="1" spans="1:15">
      <c r="A23" s="10"/>
      <c r="B23" s="5"/>
      <c r="C23" s="5"/>
      <c r="D23" s="11" t="s">
        <v>63</v>
      </c>
      <c r="E23" s="11"/>
      <c r="F23" s="11"/>
      <c r="G23" s="5" t="s">
        <v>62</v>
      </c>
      <c r="H23" s="12" t="s">
        <v>62</v>
      </c>
      <c r="I23" s="12"/>
      <c r="J23" s="24">
        <v>15</v>
      </c>
      <c r="K23" s="12">
        <v>15</v>
      </c>
      <c r="L23" s="12"/>
      <c r="M23" s="5"/>
      <c r="N23" s="5"/>
      <c r="O23" s="5"/>
    </row>
    <row r="24" ht="47.5" customHeight="1" spans="1:15">
      <c r="A24" s="16"/>
      <c r="B24" s="5" t="s">
        <v>64</v>
      </c>
      <c r="C24" s="5" t="s">
        <v>65</v>
      </c>
      <c r="D24" s="11" t="s">
        <v>66</v>
      </c>
      <c r="E24" s="11"/>
      <c r="F24" s="11"/>
      <c r="G24" s="13" t="s">
        <v>42</v>
      </c>
      <c r="H24" s="14">
        <v>0.9</v>
      </c>
      <c r="I24" s="14"/>
      <c r="J24" s="24">
        <v>5</v>
      </c>
      <c r="K24" s="12">
        <v>5</v>
      </c>
      <c r="L24" s="12"/>
      <c r="M24" s="5"/>
      <c r="N24" s="5"/>
      <c r="O24" s="5"/>
    </row>
    <row r="25" s="1" customFormat="1" ht="47.5" customHeight="1" spans="1:15">
      <c r="A25" s="17" t="s">
        <v>67</v>
      </c>
      <c r="B25" s="17"/>
      <c r="C25" s="17"/>
      <c r="D25" s="17"/>
      <c r="E25" s="17"/>
      <c r="F25" s="17"/>
      <c r="G25" s="17"/>
      <c r="H25" s="17"/>
      <c r="I25" s="17"/>
      <c r="J25" s="17">
        <f>SUM(J14:J24)+J6</f>
        <v>100</v>
      </c>
      <c r="K25" s="26">
        <f>SUM(K14:L24)+N6</f>
        <v>99.85</v>
      </c>
      <c r="L25" s="17"/>
      <c r="M25" s="27" t="s">
        <v>68</v>
      </c>
      <c r="N25" s="27"/>
      <c r="O25" s="27"/>
    </row>
    <row r="26" ht="39.5" customHeight="1" spans="1:15">
      <c r="A26" s="18" t="s">
        <v>69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ht="39.5" customHeight="1" spans="1:1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ht="39.5" customHeight="1" spans="1:1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ht="39.5" customHeight="1" spans="1:1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ht="39.5" customHeight="1" spans="1:1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ht="39.5" customHeight="1" spans="1:1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ht="39.5" customHeight="1" spans="1:1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  <row r="39" spans="1:1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</row>
  </sheetData>
  <mergeCells count="105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A25:I25"/>
    <mergeCell ref="K25:L25"/>
    <mergeCell ref="M25:O25"/>
    <mergeCell ref="A10:A11"/>
    <mergeCell ref="A12:A24"/>
    <mergeCell ref="B12:B13"/>
    <mergeCell ref="B14:B20"/>
    <mergeCell ref="B22:B23"/>
    <mergeCell ref="C12:C13"/>
    <mergeCell ref="C14:C15"/>
    <mergeCell ref="C17:C20"/>
    <mergeCell ref="C22:C23"/>
    <mergeCell ref="G12:G13"/>
    <mergeCell ref="J12:J13"/>
    <mergeCell ref="H12:I13"/>
    <mergeCell ref="K12:L13"/>
    <mergeCell ref="D12:F13"/>
    <mergeCell ref="M12:O13"/>
    <mergeCell ref="A5:B9"/>
    <mergeCell ref="A26:O40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仙人球</cp:lastModifiedBy>
  <dcterms:created xsi:type="dcterms:W3CDTF">2015-06-05T18:19:00Z</dcterms:created>
  <cp:lastPrinted>2023-04-12T09:55:00Z</cp:lastPrinted>
  <dcterms:modified xsi:type="dcterms:W3CDTF">2025-08-27T03:29:46Z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3E08EB8A08FC492890612FCEC8DD2354_13</vt:lpwstr>
  </property>
  <property fmtid="{D5CDD505-2E9C-101B-9397-08002B2CF9AE}" pid="4" name="KSOReadingLayout">
    <vt:bool>false</vt:bool>
  </property>
</Properties>
</file>