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85" windowHeight="11655"/>
  </bookViews>
  <sheets>
    <sheet name="北京市文化和旅游局项目绩效自评表" sheetId="6" r:id="rId1"/>
  </sheets>
  <definedNames>
    <definedName name="_xlnm.Print_Area" localSheetId="0">北京市文化和旅游局项目绩效自评表!$A$1:$O$41</definedName>
  </definedNames>
  <calcPr calcId="144525"/>
</workbook>
</file>

<file path=xl/sharedStrings.xml><?xml version="1.0" encoding="utf-8"?>
<sst xmlns="http://schemas.openxmlformats.org/spreadsheetml/2006/main" count="89" uniqueCount="74">
  <si>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</si>
  <si>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</si>
  <si>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</si>
  <si>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北京市文化和旅游行业暗访评估项目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</si>
  <si>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</si>
  <si>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</si>
  <si>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</si>
  <si>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</si>
  <si>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</si>
  <si>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</si>
  <si>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</si>
  <si>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</si>
  <si>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</si>
  <si>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</si>
  <si>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</si>
  <si>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</si>
  <si>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</si>
  <si>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</si>
  <si>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</si>
  <si>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</si>
  <si>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</si>
  <si>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</si>
  <si>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</si>
  <si>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目标1：通过暗访发现我市文化和旅游行业在服务质量、安全生产、垃圾分类等方面存在的问题。
目标2：通过行业暗访数据，提交暗访评估报告，加强分析和调度。
</t>
  </si>
  <si>
    <t>1.本年度暗访范围包括北京市17个区，暗访评估对象包括旅行社/旅游线路、等级景区、乡村民宿、互联网上网服务营业场所、歌舞娱乐场所、游艺娱乐场所、剧本娱乐经营场所、演出场所、文化艺术类外培训机构。实际完成780个样本量（包含17条旅游线路）。共分四期完成，每期提交1份总报告+17个区分报告+9个业态问题台账表，另提交全年全年总报告+17个区全年总报告+9个业态问题台账表，总通报视频（包含9个业态分视频）。2.每月汇总反馈各区问题台账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</si>
  <si>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</si>
  <si>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</si>
  <si>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</si>
  <si>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</si>
  <si>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</si>
  <si>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</si>
  <si>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</si>
  <si>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</si>
  <si>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</si>
  <si>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暗访文化和旅游行业数量</t>
  </si>
  <si>
    <t>≥700家</t>
  </si>
  <si>
    <t>780家</t>
  </si>
  <si>
    <t>暗访文化和旅游业态暗访文化和旅游业态</t>
  </si>
  <si>
    <t>≥9类</t>
  </si>
  <si>
    <t>9类</t>
  </si>
  <si>
    <t>质量指标</t>
  </si>
  <si>
    <t>暗访指标设计</t>
  </si>
  <si>
    <t>科学合理，依据相关国家和地方标准</t>
  </si>
  <si>
    <t>暗访内容设置</t>
  </si>
  <si>
    <t>时效指标</t>
  </si>
  <si>
    <t>项目实施</t>
  </si>
  <si>
    <t>≤12月</t>
  </si>
  <si>
    <t>11月底</t>
  </si>
  <si>
    <t>启动</t>
  </si>
  <si>
    <t>≤4月</t>
  </si>
  <si>
    <t>1月</t>
  </si>
  <si>
    <t>总结结项</t>
  </si>
  <si>
    <t>成本指标</t>
  </si>
  <si>
    <t>经济成本指标</t>
  </si>
  <si>
    <t>项目预算控制总额</t>
  </si>
  <si>
    <t>≤79.62万元</t>
  </si>
  <si>
    <t>78.17万元</t>
  </si>
  <si>
    <t>效益指标</t>
  </si>
  <si>
    <t>社会效益指标</t>
  </si>
  <si>
    <t>行业重视度</t>
  </si>
  <si>
    <t>不断扩大</t>
  </si>
  <si>
    <t>持续扩大</t>
  </si>
  <si>
    <t>服务质量</t>
  </si>
  <si>
    <t>不断提高</t>
  </si>
  <si>
    <t>持续提升</t>
  </si>
  <si>
    <t>问题整改</t>
  </si>
  <si>
    <t>≥95%</t>
  </si>
  <si>
    <t>满意度指标</t>
  </si>
  <si>
    <t>服务对象满意度指标</t>
  </si>
  <si>
    <t>文化和旅游行业服务对象对服务质量</t>
  </si>
  <si>
    <t>不断提升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</si>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</sst>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12" fillId="16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27" fillId="20" borderId="14" applyNumberForma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28" fillId="30" borderId="14" applyNumberFormat="false" applyAlignment="false" applyProtection="false">
      <alignment vertical="center"/>
    </xf>
    <xf numFmtId="0" fontId="22" fillId="20" borderId="12" applyNumberFormat="false" applyAlignment="false" applyProtection="false">
      <alignment vertical="center"/>
    </xf>
    <xf numFmtId="0" fontId="23" fillId="21" borderId="13" applyNumberFormat="false" applyAlignment="false" applyProtection="false">
      <alignment vertical="center"/>
    </xf>
    <xf numFmtId="0" fontId="20" fillId="0" borderId="10" applyNumberFormat="false" applyFill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0" fillId="10" borderId="7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</cellStyleXfs>
  <cellXfs count="30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justify" vertical="center" wrapText="true"/>
    </xf>
    <xf numFmtId="0" fontId="4" fillId="0" borderId="2" xfId="0" applyFont="true" applyFill="true" applyBorder="true" applyAlignment="true">
      <alignment horizontal="left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left" vertical="center" wrapText="true"/>
    </xf>
    <xf numFmtId="0" fontId="2" fillId="0" borderId="5" xfId="0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center" vertical="center" wrapText="true"/>
    </xf>
    <xf numFmtId="0" fontId="0" fillId="0" borderId="6" xfId="0" applyBorder="true" applyAlignment="true">
      <alignment horizontal="left" vertical="top" wrapText="true"/>
    </xf>
    <xf numFmtId="0" fontId="0" fillId="0" borderId="6" xfId="0" applyBorder="true" applyAlignment="true">
      <alignment horizontal="left" vertical="top"/>
    </xf>
    <xf numFmtId="0" fontId="0" fillId="0" borderId="0" xfId="0" applyAlignment="true">
      <alignment horizontal="left" vertical="top"/>
    </xf>
    <xf numFmtId="177" fontId="2" fillId="0" borderId="2" xfId="0" applyNumberFormat="true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57" fontId="5" fillId="0" borderId="2" xfId="0" applyNumberFormat="true" applyFont="true" applyFill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 wrapText="true"/>
    </xf>
    <xf numFmtId="9" fontId="5" fillId="0" borderId="2" xfId="0" applyNumberFormat="true" applyFont="true" applyFill="true" applyBorder="true" applyAlignment="true">
      <alignment horizontal="center" vertical="center" wrapText="true"/>
    </xf>
    <xf numFmtId="10" fontId="5" fillId="0" borderId="2" xfId="0" applyNumberFormat="true" applyFont="true" applyFill="true" applyBorder="true" applyAlignment="true">
      <alignment horizontal="center" vertical="center" wrapText="true"/>
    </xf>
    <xf numFmtId="10" fontId="2" fillId="0" borderId="2" xfId="0" applyNumberFormat="true" applyFont="true" applyFill="true" applyBorder="true" applyAlignment="true">
      <alignment horizontal="center" vertical="center" wrapText="true"/>
    </xf>
    <xf numFmtId="0" fontId="7" fillId="0" borderId="2" xfId="0" applyFont="true" applyBorder="true" applyAlignment="true">
      <alignment horizontal="center" vertical="center" wrapText="true"/>
    </xf>
    <xf numFmtId="0" fontId="8" fillId="0" borderId="2" xfId="0" applyFont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/>
    </xf>
    <xf numFmtId="0" fontId="6" fillId="0" borderId="2" xfId="0" applyFont="true" applyFill="true" applyBorder="true" applyAlignment="true">
      <alignment horizontal="center" vertical="center" wrapText="true"/>
    </xf>
    <xf numFmtId="176" fontId="6" fillId="0" borderId="2" xfId="0" applyNumberFormat="true" applyFont="true" applyFill="true" applyBorder="true" applyAlignment="true">
      <alignment horizontal="center" vertical="center" wrapText="true"/>
    </xf>
    <xf numFmtId="176" fontId="2" fillId="0" borderId="2" xfId="0" applyNumberFormat="true" applyFont="true" applyFill="true" applyBorder="true" applyAlignment="true">
      <alignment horizontal="center" vertical="center" wrapText="true"/>
    </xf>
    <xf numFmtId="0" fontId="9" fillId="0" borderId="2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41"/>
  <sheetViews>
    <sheetView tabSelected="1" topLeftCell="D1" workbookViewId="0">
      <selection activeCell="H11" sqref="H11:O11"/>
    </sheetView>
  </sheetViews>
  <sheetFormatPr defaultColWidth="9" defaultRowHeight="13.5"/>
  <cols>
    <col min="1" max="1" width="9.58333333333333" customWidth="true"/>
    <col min="2" max="2" width="10.075" customWidth="true"/>
    <col min="3" max="3" width="10" customWidth="true"/>
    <col min="4" max="4" width="10.2333333333333" customWidth="true"/>
    <col min="5" max="5" width="11.35" customWidth="true"/>
    <col min="6" max="6" width="9" customWidth="true"/>
    <col min="7" max="7" width="15.2333333333333" customWidth="true"/>
    <col min="8" max="8" width="9.825" customWidth="true"/>
    <col min="9" max="9" width="10.2333333333333" customWidth="true"/>
    <col min="10" max="10" width="9.925" customWidth="true"/>
    <col min="11" max="11" width="32.5166666666667" customWidth="true"/>
    <col min="12" max="12" width="25.5166666666667" customWidth="true"/>
    <col min="13" max="13" width="12.075" customWidth="true"/>
    <col min="14" max="14" width="16.35" customWidth="true"/>
    <col min="15" max="15" width="8.51666666666667" customWidth="true"/>
  </cols>
  <sheetData>
    <row r="1" spans="1:1">
      <c r="A1" s="2" t="s">
        <v>0</v>
      </c>
    </row>
    <row r="2" ht="43.35" customHeight="true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true" spans="1:15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true" spans="1:15">
      <c r="A4" s="4" t="s">
        <v>4</v>
      </c>
      <c r="B4" s="4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true" spans="1:15">
      <c r="A5" s="4" t="s">
        <v>8</v>
      </c>
      <c r="B5" s="4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true" spans="1:15">
      <c r="A6" s="4"/>
      <c r="B6" s="4"/>
      <c r="C6" s="6" t="s">
        <v>15</v>
      </c>
      <c r="D6" s="6"/>
      <c r="E6" s="16">
        <v>79.62</v>
      </c>
      <c r="F6" s="16">
        <v>79.62</v>
      </c>
      <c r="G6" s="16"/>
      <c r="H6" s="16">
        <v>78.17</v>
      </c>
      <c r="I6" s="16"/>
      <c r="J6" s="5">
        <v>10</v>
      </c>
      <c r="K6" s="5"/>
      <c r="L6" s="22">
        <f>H6/F6</f>
        <v>0.981788495352926</v>
      </c>
      <c r="M6" s="22"/>
      <c r="N6" s="28">
        <f>L6*J6</f>
        <v>9.81788495352926</v>
      </c>
      <c r="O6" s="28"/>
    </row>
    <row r="7" ht="39.5" customHeight="true" spans="1:15">
      <c r="A7" s="4"/>
      <c r="B7" s="4"/>
      <c r="C7" s="5" t="s">
        <v>16</v>
      </c>
      <c r="D7" s="5"/>
      <c r="E7" s="16">
        <v>79.62</v>
      </c>
      <c r="F7" s="16">
        <v>79.62</v>
      </c>
      <c r="G7" s="16"/>
      <c r="H7" s="16">
        <v>78.17</v>
      </c>
      <c r="I7" s="16"/>
      <c r="J7" s="5" t="s">
        <v>17</v>
      </c>
      <c r="K7" s="5"/>
      <c r="L7" s="22">
        <f>H7/F7</f>
        <v>0.981788495352926</v>
      </c>
      <c r="M7" s="22"/>
      <c r="N7" s="5" t="s">
        <v>17</v>
      </c>
      <c r="O7" s="5"/>
    </row>
    <row r="8" ht="39.5" customHeight="true" spans="1:15">
      <c r="A8" s="4"/>
      <c r="B8" s="4"/>
      <c r="C8" s="5" t="s">
        <v>18</v>
      </c>
      <c r="D8" s="5"/>
      <c r="E8" s="16">
        <v>0</v>
      </c>
      <c r="F8" s="16">
        <v>0</v>
      </c>
      <c r="G8" s="16"/>
      <c r="H8" s="16">
        <v>0</v>
      </c>
      <c r="I8" s="16"/>
      <c r="J8" s="5" t="s">
        <v>17</v>
      </c>
      <c r="K8" s="5"/>
      <c r="L8" s="5" t="s">
        <v>17</v>
      </c>
      <c r="M8" s="5"/>
      <c r="N8" s="5" t="s">
        <v>17</v>
      </c>
      <c r="O8" s="5"/>
    </row>
    <row r="9" ht="39.5" customHeight="true" spans="1:15">
      <c r="A9" s="4"/>
      <c r="B9" s="4"/>
      <c r="C9" s="5" t="s">
        <v>19</v>
      </c>
      <c r="D9" s="5"/>
      <c r="E9" s="16">
        <v>0</v>
      </c>
      <c r="F9" s="16">
        <v>0</v>
      </c>
      <c r="G9" s="16"/>
      <c r="H9" s="16">
        <v>0</v>
      </c>
      <c r="I9" s="16"/>
      <c r="J9" s="5" t="s">
        <v>17</v>
      </c>
      <c r="K9" s="5"/>
      <c r="L9" s="5" t="s">
        <v>17</v>
      </c>
      <c r="M9" s="5"/>
      <c r="N9" s="5" t="s">
        <v>17</v>
      </c>
      <c r="O9" s="5"/>
    </row>
    <row r="10" ht="27" customHeight="true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84" customHeight="true" spans="1:15">
      <c r="A11" s="4"/>
      <c r="B11" s="7" t="s">
        <v>23</v>
      </c>
      <c r="C11" s="7"/>
      <c r="D11" s="7"/>
      <c r="E11" s="7"/>
      <c r="F11" s="7"/>
      <c r="G11" s="7"/>
      <c r="H11" s="7" t="s">
        <v>24</v>
      </c>
      <c r="I11" s="7"/>
      <c r="J11" s="7"/>
      <c r="K11" s="7"/>
      <c r="L11" s="7"/>
      <c r="M11" s="7"/>
      <c r="N11" s="7"/>
      <c r="O11" s="7"/>
    </row>
    <row r="12" ht="38.45" customHeight="true" spans="1:15">
      <c r="A12" s="8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23" t="s">
        <v>14</v>
      </c>
      <c r="L12" s="4"/>
      <c r="M12" s="4" t="s">
        <v>31</v>
      </c>
      <c r="N12" s="4"/>
      <c r="O12" s="4"/>
    </row>
    <row r="13" ht="38.45" customHeight="true" spans="1:15">
      <c r="A13" s="9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true" spans="1:15">
      <c r="A14" s="9"/>
      <c r="B14" s="8" t="s">
        <v>32</v>
      </c>
      <c r="C14" s="4" t="s">
        <v>33</v>
      </c>
      <c r="D14" s="10" t="s">
        <v>34</v>
      </c>
      <c r="E14" s="10"/>
      <c r="F14" s="10"/>
      <c r="G14" s="4" t="s">
        <v>35</v>
      </c>
      <c r="H14" s="17" t="s">
        <v>36</v>
      </c>
      <c r="I14" s="17"/>
      <c r="J14" s="24">
        <v>6</v>
      </c>
      <c r="K14" s="17">
        <v>6</v>
      </c>
      <c r="L14" s="17"/>
      <c r="M14" s="5"/>
      <c r="N14" s="5"/>
      <c r="O14" s="5"/>
    </row>
    <row r="15" ht="47.45" customHeight="true" spans="1:15">
      <c r="A15" s="9"/>
      <c r="B15" s="9"/>
      <c r="C15" s="4"/>
      <c r="D15" s="10" t="s">
        <v>37</v>
      </c>
      <c r="E15" s="10"/>
      <c r="F15" s="10"/>
      <c r="G15" s="4" t="s">
        <v>38</v>
      </c>
      <c r="H15" s="17" t="s">
        <v>39</v>
      </c>
      <c r="I15" s="17"/>
      <c r="J15" s="24">
        <v>6</v>
      </c>
      <c r="K15" s="17">
        <v>6</v>
      </c>
      <c r="L15" s="17"/>
      <c r="M15" s="5"/>
      <c r="N15" s="5"/>
      <c r="O15" s="5"/>
    </row>
    <row r="16" ht="47.45" customHeight="true" spans="1:15">
      <c r="A16" s="9"/>
      <c r="B16" s="9"/>
      <c r="C16" s="4" t="s">
        <v>40</v>
      </c>
      <c r="D16" s="10" t="s">
        <v>41</v>
      </c>
      <c r="E16" s="10"/>
      <c r="F16" s="10"/>
      <c r="G16" s="4" t="s">
        <v>42</v>
      </c>
      <c r="H16" s="17" t="s">
        <v>42</v>
      </c>
      <c r="I16" s="17"/>
      <c r="J16" s="24">
        <v>5</v>
      </c>
      <c r="K16" s="19">
        <v>5</v>
      </c>
      <c r="L16" s="19"/>
      <c r="M16" s="5"/>
      <c r="N16" s="5"/>
      <c r="O16" s="5"/>
    </row>
    <row r="17" ht="47.45" customHeight="true" spans="1:15">
      <c r="A17" s="9"/>
      <c r="B17" s="9"/>
      <c r="C17" s="4"/>
      <c r="D17" s="10" t="s">
        <v>43</v>
      </c>
      <c r="E17" s="10"/>
      <c r="F17" s="10"/>
      <c r="G17" s="4" t="s">
        <v>42</v>
      </c>
      <c r="H17" s="17" t="s">
        <v>42</v>
      </c>
      <c r="I17" s="17"/>
      <c r="J17" s="24">
        <v>5</v>
      </c>
      <c r="K17" s="19">
        <v>5</v>
      </c>
      <c r="L17" s="19"/>
      <c r="M17" s="5"/>
      <c r="N17" s="5"/>
      <c r="O17" s="5"/>
    </row>
    <row r="18" ht="47.45" customHeight="true" spans="1:15">
      <c r="A18" s="9"/>
      <c r="B18" s="9"/>
      <c r="C18" s="4" t="s">
        <v>44</v>
      </c>
      <c r="D18" s="10" t="s">
        <v>45</v>
      </c>
      <c r="E18" s="10"/>
      <c r="F18" s="10"/>
      <c r="G18" s="4" t="s">
        <v>46</v>
      </c>
      <c r="H18" s="18" t="s">
        <v>47</v>
      </c>
      <c r="I18" s="18"/>
      <c r="J18" s="24">
        <v>7</v>
      </c>
      <c r="K18" s="17">
        <v>7</v>
      </c>
      <c r="L18" s="17"/>
      <c r="M18" s="5"/>
      <c r="N18" s="5"/>
      <c r="O18" s="5"/>
    </row>
    <row r="19" ht="47.45" customHeight="true" spans="1:15">
      <c r="A19" s="9"/>
      <c r="B19" s="9"/>
      <c r="C19" s="4"/>
      <c r="D19" s="10" t="s">
        <v>48</v>
      </c>
      <c r="E19" s="10"/>
      <c r="F19" s="10"/>
      <c r="G19" s="4" t="s">
        <v>49</v>
      </c>
      <c r="H19" s="18" t="s">
        <v>50</v>
      </c>
      <c r="I19" s="18"/>
      <c r="J19" s="24">
        <v>7</v>
      </c>
      <c r="K19" s="25">
        <v>7</v>
      </c>
      <c r="L19" s="25"/>
      <c r="M19" s="5"/>
      <c r="N19" s="5"/>
      <c r="O19" s="5"/>
    </row>
    <row r="20" ht="47.45" customHeight="true" spans="1:15">
      <c r="A20" s="9"/>
      <c r="B20" s="11"/>
      <c r="C20" s="4"/>
      <c r="D20" s="10" t="s">
        <v>51</v>
      </c>
      <c r="E20" s="10"/>
      <c r="F20" s="10"/>
      <c r="G20" s="4" t="s">
        <v>46</v>
      </c>
      <c r="H20" s="17" t="s">
        <v>47</v>
      </c>
      <c r="I20" s="17"/>
      <c r="J20" s="24">
        <v>7</v>
      </c>
      <c r="K20" s="25">
        <v>7</v>
      </c>
      <c r="L20" s="25"/>
      <c r="M20" s="5"/>
      <c r="N20" s="5"/>
      <c r="O20" s="5"/>
    </row>
    <row r="21" ht="47.45" customHeight="true" spans="1:15">
      <c r="A21" s="9"/>
      <c r="B21" s="8" t="s">
        <v>52</v>
      </c>
      <c r="C21" s="4" t="s">
        <v>53</v>
      </c>
      <c r="D21" s="10" t="s">
        <v>54</v>
      </c>
      <c r="E21" s="10"/>
      <c r="F21" s="10"/>
      <c r="G21" s="4" t="s">
        <v>55</v>
      </c>
      <c r="H21" s="19" t="s">
        <v>56</v>
      </c>
      <c r="I21" s="19"/>
      <c r="J21" s="24">
        <v>10</v>
      </c>
      <c r="K21" s="25">
        <v>10</v>
      </c>
      <c r="L21" s="25"/>
      <c r="M21" s="5"/>
      <c r="N21" s="5"/>
      <c r="O21" s="5"/>
    </row>
    <row r="22" ht="47.45" customHeight="true" spans="1:15">
      <c r="A22" s="9"/>
      <c r="B22" s="4" t="s">
        <v>57</v>
      </c>
      <c r="C22" s="4" t="s">
        <v>58</v>
      </c>
      <c r="D22" s="10" t="s">
        <v>59</v>
      </c>
      <c r="E22" s="10"/>
      <c r="F22" s="10"/>
      <c r="G22" s="4" t="s">
        <v>60</v>
      </c>
      <c r="H22" s="17" t="s">
        <v>61</v>
      </c>
      <c r="I22" s="17"/>
      <c r="J22" s="24">
        <v>9</v>
      </c>
      <c r="K22" s="17">
        <v>8</v>
      </c>
      <c r="L22" s="17"/>
      <c r="M22" s="5"/>
      <c r="N22" s="5"/>
      <c r="O22" s="5"/>
    </row>
    <row r="23" ht="47.45" customHeight="true" spans="1:15">
      <c r="A23" s="9"/>
      <c r="B23" s="4"/>
      <c r="C23" s="4"/>
      <c r="D23" s="10" t="s">
        <v>62</v>
      </c>
      <c r="E23" s="10"/>
      <c r="F23" s="10"/>
      <c r="G23" s="4" t="s">
        <v>63</v>
      </c>
      <c r="H23" s="17" t="s">
        <v>64</v>
      </c>
      <c r="I23" s="17"/>
      <c r="J23" s="24">
        <v>9</v>
      </c>
      <c r="K23" s="17">
        <v>8</v>
      </c>
      <c r="L23" s="17"/>
      <c r="M23" s="5"/>
      <c r="N23" s="5"/>
      <c r="O23" s="5"/>
    </row>
    <row r="24" ht="47.45" customHeight="true" spans="1:15">
      <c r="A24" s="9"/>
      <c r="B24" s="4"/>
      <c r="C24" s="4"/>
      <c r="D24" s="10" t="s">
        <v>65</v>
      </c>
      <c r="E24" s="10"/>
      <c r="F24" s="10"/>
      <c r="G24" s="4" t="s">
        <v>66</v>
      </c>
      <c r="H24" s="20">
        <v>0.95</v>
      </c>
      <c r="I24" s="17"/>
      <c r="J24" s="24">
        <v>9</v>
      </c>
      <c r="K24" s="17">
        <v>9</v>
      </c>
      <c r="L24" s="17"/>
      <c r="M24" s="5"/>
      <c r="N24" s="5"/>
      <c r="O24" s="5"/>
    </row>
    <row r="25" ht="47.45" customHeight="true" spans="1:15">
      <c r="A25" s="9"/>
      <c r="B25" s="4" t="s">
        <v>67</v>
      </c>
      <c r="C25" s="4" t="s">
        <v>68</v>
      </c>
      <c r="D25" s="10" t="s">
        <v>69</v>
      </c>
      <c r="E25" s="10"/>
      <c r="F25" s="10"/>
      <c r="G25" s="4" t="s">
        <v>70</v>
      </c>
      <c r="H25" s="21" t="s">
        <v>64</v>
      </c>
      <c r="I25" s="21"/>
      <c r="J25" s="24">
        <v>10</v>
      </c>
      <c r="K25" s="17">
        <v>9</v>
      </c>
      <c r="L25" s="17"/>
      <c r="M25" s="5"/>
      <c r="N25" s="5"/>
      <c r="O25" s="5"/>
    </row>
    <row r="26" s="1" customFormat="true" ht="47.45" customHeight="true" spans="1:15">
      <c r="A26" s="12" t="s">
        <v>71</v>
      </c>
      <c r="B26" s="12"/>
      <c r="C26" s="12"/>
      <c r="D26" s="12"/>
      <c r="E26" s="12"/>
      <c r="F26" s="12"/>
      <c r="G26" s="12"/>
      <c r="H26" s="12"/>
      <c r="I26" s="12"/>
      <c r="J26" s="26">
        <v>100</v>
      </c>
      <c r="K26" s="27">
        <f>SUM(K14:K25)+N6</f>
        <v>96.8178849535293</v>
      </c>
      <c r="L26" s="26"/>
      <c r="M26" s="29" t="s">
        <v>72</v>
      </c>
      <c r="N26" s="29"/>
      <c r="O26" s="29"/>
    </row>
    <row r="27" ht="39.5" customHeight="true" spans="1:15">
      <c r="A27" s="13" t="s">
        <v>73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ht="39.5" customHeight="true" spans="1:1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</row>
    <row r="29" ht="39.5" customHeight="true" spans="1:1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ht="39.5" customHeight="true" spans="1:1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ht="39.5" customHeight="true" spans="1:1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ht="39.5" customHeight="true" spans="1:1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ht="39.5" customHeight="true" spans="1:1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</row>
    <row r="37" spans="1:1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</row>
    <row r="38" spans="1:1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39" spans="1:1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0" spans="1:1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</row>
    <row r="41" spans="1:1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</row>
  </sheetData>
  <mergeCells count="110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A26:I26"/>
    <mergeCell ref="K26:L26"/>
    <mergeCell ref="M26:O26"/>
    <mergeCell ref="A10:A11"/>
    <mergeCell ref="A12:A25"/>
    <mergeCell ref="B12:B13"/>
    <mergeCell ref="B14:B20"/>
    <mergeCell ref="B22:B24"/>
    <mergeCell ref="C12:C13"/>
    <mergeCell ref="C14:C15"/>
    <mergeCell ref="C16:C17"/>
    <mergeCell ref="C18:C20"/>
    <mergeCell ref="C22:C24"/>
    <mergeCell ref="G12:G13"/>
    <mergeCell ref="J12:J13"/>
    <mergeCell ref="H12:I13"/>
    <mergeCell ref="K12:L13"/>
    <mergeCell ref="D12:F13"/>
    <mergeCell ref="M12:O13"/>
    <mergeCell ref="A5:B9"/>
    <mergeCell ref="A27:O41"/>
  </mergeCells>
  <printOptions horizontalCentered="true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user</cp:lastModifiedBy>
  <dcterms:created xsi:type="dcterms:W3CDTF">2015-06-06T18:19:00Z</dcterms:created>
  <cp:lastPrinted>2023-04-13T09:55:00Z</cp:lastPrinted>
  <dcterms:modified xsi:type="dcterms:W3CDTF">2025-08-26T14:18:19Z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  <property fmtid="{D5CDD505-2E9C-101B-9397-08002B2CF9AE}" pid="3" name="ICV">
    <vt:lpwstr>AA740350C9964A5B80BC617701793B0C_13</vt:lpwstr>
  </property>
</Properties>
</file>