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<sst xmlns="http://schemas.openxmlformats.org/spreadsheetml/2006/main" count="93" uniqueCount="78">
  <si>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</si>
  <si>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</si>
  <si>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</si>
  <si>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北京市公共文化服务和设施运营管理平台提升和内容更新项目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</si>
  <si>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</si>
  <si>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</si>
  <si>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</si>
  <si>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</si>
  <si>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</si>
  <si>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</si>
  <si>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</si>
  <si>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</si>
  <si>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</si>
  <si>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</si>
  <si>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</si>
  <si>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</si>
  <si>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</si>
  <si>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</si>
  <si>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</si>
  <si>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</si>
  <si>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</si>
  <si>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</si>
  <si>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</si>
  <si>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保证系统安全、平稳运行的前提下，进一步丰富采集数据，建设、维护数据展示大屏，安装智能感知设备，打通市、区、街乡、社村四级视频监控，实时监测开馆情况和到馆人次；建设智慧化运维管理平台，联动全市四级公共文化资源，建成文化数字化基础设施和服务平台，同时通过对接其他信息化平台，充实公共文化数字资源，满足市民公共文化需求，实现各级公共文化设施数据互联互通，并在此基础上形成数据统计报告。</t>
  </si>
  <si>
    <t>在系统安全、平稳运行的基础上，完成并丰富了数据采集内容，建设并维护了数据展示大屏，安装了智能感知设备，实现了市、区、街乡、社村四级视频监控的全面打通，可实时监测场馆开放情况及到馆人次。同时，完善智慧化运维管理平台，有效联动全市四级公共文化资源，初步构建了文化数字化基础设施和服务平台。通过对接其他信息化平台，进一步充实了公共文化数字资源库，提升了市民文化服务体验。目前，各级公共文化设施数据已实现互联互通，并基于数据分析形成了定期统计报告，为决策优化提供了数据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</si>
  <si>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</si>
  <si>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</si>
  <si>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</si>
  <si>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</si>
  <si>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</si>
  <si>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</si>
  <si>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</si>
  <si>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</si>
  <si>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</si>
  <si>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系统平均无故障时间</t>
  </si>
  <si>
    <t>≤4000小时</t>
  </si>
  <si>
    <t>4000小时</t>
  </si>
  <si>
    <t>故障修复响应时间</t>
  </si>
  <si>
    <t>≤2小时</t>
  </si>
  <si>
    <t>2小时</t>
  </si>
  <si>
    <t>运行维护响应时间</t>
  </si>
  <si>
    <t>≤30分钟</t>
  </si>
  <si>
    <t>30分钟</t>
  </si>
  <si>
    <t>质量指标</t>
  </si>
  <si>
    <t>系统正常运行率</t>
  </si>
  <si>
    <t>≥98%</t>
  </si>
  <si>
    <t>系统故障率</t>
  </si>
  <si>
    <t>≤2%</t>
  </si>
  <si>
    <t>故障排除率</t>
  </si>
  <si>
    <t>≥100%</t>
  </si>
  <si>
    <t>故障响应率</t>
  </si>
  <si>
    <t>时效指标</t>
  </si>
  <si>
    <t>项目实施时间</t>
  </si>
  <si>
    <t>≤12月</t>
  </si>
  <si>
    <t>12月</t>
  </si>
  <si>
    <t>项目验收时间</t>
  </si>
  <si>
    <t>需求方案设计时间</t>
  </si>
  <si>
    <t>招标采购时间</t>
  </si>
  <si>
    <t>≤4月</t>
  </si>
  <si>
    <t>4月</t>
  </si>
  <si>
    <t>成本指标</t>
  </si>
  <si>
    <t>经济成本指标</t>
  </si>
  <si>
    <t>项目成本</t>
  </si>
  <si>
    <t>≤497.844万元</t>
  </si>
  <si>
    <t>497.844万元</t>
  </si>
  <si>
    <t>效益指标</t>
  </si>
  <si>
    <t>社会效益指标</t>
  </si>
  <si>
    <t>社会影响力</t>
  </si>
  <si>
    <t>得到提升</t>
  </si>
  <si>
    <t>主页点击量增长率</t>
  </si>
  <si>
    <t>≥10%</t>
  </si>
  <si>
    <t>满意度指标</t>
  </si>
  <si>
    <t>服务对象满意度指标</t>
  </si>
  <si>
    <t>使用人员满意度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</si>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</sst>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4"/>
  <sheetViews>
    <sheetView tabSelected="1" zoomScale="70" zoomScaleNormal="70" zoomScaleSheetLayoutView="70" workbookViewId="0">
      <selection activeCell="P44" sqref="P44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497.844</v>
      </c>
      <c r="F6" s="7">
        <v>373.519</v>
      </c>
      <c r="G6" s="7"/>
      <c r="H6" s="7">
        <v>373.175</v>
      </c>
      <c r="I6" s="7"/>
      <c r="J6" s="5">
        <v>10</v>
      </c>
      <c r="K6" s="5"/>
      <c r="L6" s="27">
        <f>H6/F6</f>
        <v>0.999079029446963</v>
      </c>
      <c r="M6" s="27"/>
      <c r="N6" s="28">
        <f>L6*J6</f>
        <v>9.99079029446963</v>
      </c>
      <c r="O6" s="28"/>
    </row>
    <row r="7" ht="39.5" customHeight="1" spans="1:15">
      <c r="A7" s="5"/>
      <c r="B7" s="5"/>
      <c r="C7" s="5" t="s">
        <v>16</v>
      </c>
      <c r="D7" s="5"/>
      <c r="E7" s="7">
        <v>497.844</v>
      </c>
      <c r="F7" s="7">
        <v>373.519</v>
      </c>
      <c r="G7" s="7"/>
      <c r="H7" s="7">
        <v>373.175</v>
      </c>
      <c r="I7" s="7"/>
      <c r="J7" s="5" t="s">
        <v>17</v>
      </c>
      <c r="K7" s="5"/>
      <c r="L7" s="27">
        <f>H7/F7</f>
        <v>0.999079029446963</v>
      </c>
      <c r="M7" s="27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4" customHeight="1" spans="1:15">
      <c r="A11" s="5"/>
      <c r="B11" s="8" t="s">
        <v>23</v>
      </c>
      <c r="C11" s="8"/>
      <c r="D11" s="8"/>
      <c r="E11" s="8"/>
      <c r="F11" s="8"/>
      <c r="G11" s="8"/>
      <c r="H11" s="6" t="s">
        <v>24</v>
      </c>
      <c r="I11" s="6"/>
      <c r="J11" s="6"/>
      <c r="K11" s="6"/>
      <c r="L11" s="6"/>
      <c r="M11" s="6"/>
      <c r="N11" s="6"/>
      <c r="O11" s="6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13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9">
        <v>5</v>
      </c>
      <c r="K14" s="12">
        <v>5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9">
        <v>5</v>
      </c>
      <c r="K15" s="12">
        <v>5</v>
      </c>
      <c r="L15" s="12"/>
      <c r="M15" s="5"/>
      <c r="N15" s="5"/>
      <c r="O15" s="5"/>
    </row>
    <row r="16" ht="47.45" customHeight="1" spans="1:15">
      <c r="A16" s="10"/>
      <c r="B16" s="10"/>
      <c r="C16" s="5"/>
      <c r="D16" s="11" t="s">
        <v>40</v>
      </c>
      <c r="E16" s="11"/>
      <c r="F16" s="11"/>
      <c r="G16" s="5" t="s">
        <v>41</v>
      </c>
      <c r="H16" s="13" t="s">
        <v>42</v>
      </c>
      <c r="I16" s="13"/>
      <c r="J16" s="29">
        <v>5</v>
      </c>
      <c r="K16" s="12">
        <v>5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4">
        <v>0.98</v>
      </c>
      <c r="I17" s="12"/>
      <c r="J17" s="29">
        <v>6</v>
      </c>
      <c r="K17" s="12">
        <v>6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46</v>
      </c>
      <c r="E18" s="11"/>
      <c r="F18" s="11"/>
      <c r="G18" s="5" t="s">
        <v>47</v>
      </c>
      <c r="H18" s="14">
        <v>0.02</v>
      </c>
      <c r="I18" s="12"/>
      <c r="J18" s="29">
        <v>4</v>
      </c>
      <c r="K18" s="12">
        <v>4</v>
      </c>
      <c r="L18" s="12"/>
      <c r="M18" s="5"/>
      <c r="N18" s="5"/>
      <c r="O18" s="5"/>
    </row>
    <row r="19" ht="47.45" customHeight="1" spans="1:15">
      <c r="A19" s="10"/>
      <c r="B19" s="10"/>
      <c r="C19" s="5"/>
      <c r="D19" s="15" t="s">
        <v>48</v>
      </c>
      <c r="E19" s="16"/>
      <c r="F19" s="17"/>
      <c r="G19" s="5" t="s">
        <v>49</v>
      </c>
      <c r="H19" s="18">
        <v>1</v>
      </c>
      <c r="I19" s="30"/>
      <c r="J19" s="29">
        <v>5</v>
      </c>
      <c r="K19" s="20">
        <v>5</v>
      </c>
      <c r="L19" s="30"/>
      <c r="M19" s="5"/>
      <c r="N19" s="5"/>
      <c r="O19" s="5"/>
    </row>
    <row r="20" ht="47.45" customHeight="1" spans="1:15">
      <c r="A20" s="10"/>
      <c r="B20" s="10"/>
      <c r="C20" s="5"/>
      <c r="D20" s="11" t="s">
        <v>50</v>
      </c>
      <c r="E20" s="11"/>
      <c r="F20" s="11"/>
      <c r="G20" s="5" t="s">
        <v>49</v>
      </c>
      <c r="H20" s="14">
        <v>1</v>
      </c>
      <c r="I20" s="12"/>
      <c r="J20" s="29">
        <v>5</v>
      </c>
      <c r="K20" s="12">
        <v>5</v>
      </c>
      <c r="L20" s="12"/>
      <c r="M20" s="5"/>
      <c r="N20" s="5"/>
      <c r="O20" s="5"/>
    </row>
    <row r="21" ht="47.45" customHeight="1" spans="1:15">
      <c r="A21" s="10"/>
      <c r="B21" s="10"/>
      <c r="C21" s="5" t="s">
        <v>51</v>
      </c>
      <c r="D21" s="11" t="s">
        <v>52</v>
      </c>
      <c r="E21" s="11"/>
      <c r="F21" s="11"/>
      <c r="G21" s="5" t="s">
        <v>53</v>
      </c>
      <c r="H21" s="19" t="s">
        <v>54</v>
      </c>
      <c r="I21" s="19"/>
      <c r="J21" s="29">
        <v>6</v>
      </c>
      <c r="K21" s="12">
        <v>6</v>
      </c>
      <c r="L21" s="12"/>
      <c r="M21" s="5"/>
      <c r="N21" s="5"/>
      <c r="O21" s="5"/>
    </row>
    <row r="22" ht="47.45" customHeight="1" spans="1:15">
      <c r="A22" s="10"/>
      <c r="B22" s="10"/>
      <c r="C22" s="5"/>
      <c r="D22" s="11" t="s">
        <v>55</v>
      </c>
      <c r="E22" s="11"/>
      <c r="F22" s="11"/>
      <c r="G22" s="5" t="s">
        <v>53</v>
      </c>
      <c r="H22" s="19" t="s">
        <v>54</v>
      </c>
      <c r="I22" s="19"/>
      <c r="J22" s="29">
        <v>6</v>
      </c>
      <c r="K22" s="31">
        <v>6</v>
      </c>
      <c r="L22" s="31"/>
      <c r="M22" s="5"/>
      <c r="N22" s="5"/>
      <c r="O22" s="5"/>
    </row>
    <row r="23" ht="47.45" customHeight="1" spans="1:15">
      <c r="A23" s="10"/>
      <c r="B23" s="10"/>
      <c r="C23" s="5"/>
      <c r="D23" s="15" t="s">
        <v>56</v>
      </c>
      <c r="E23" s="16"/>
      <c r="F23" s="17"/>
      <c r="G23" s="5" t="s">
        <v>53</v>
      </c>
      <c r="H23" s="20" t="s">
        <v>54</v>
      </c>
      <c r="I23" s="30"/>
      <c r="J23" s="29">
        <v>5</v>
      </c>
      <c r="K23" s="32">
        <v>5</v>
      </c>
      <c r="L23" s="33"/>
      <c r="M23" s="5"/>
      <c r="N23" s="5"/>
      <c r="O23" s="5"/>
    </row>
    <row r="24" ht="47.45" customHeight="1" spans="1:15">
      <c r="A24" s="10"/>
      <c r="B24" s="21"/>
      <c r="C24" s="5"/>
      <c r="D24" s="11" t="s">
        <v>57</v>
      </c>
      <c r="E24" s="11"/>
      <c r="F24" s="11"/>
      <c r="G24" s="5" t="s">
        <v>58</v>
      </c>
      <c r="H24" s="12" t="s">
        <v>59</v>
      </c>
      <c r="I24" s="12"/>
      <c r="J24" s="29">
        <v>6</v>
      </c>
      <c r="K24" s="31">
        <v>6</v>
      </c>
      <c r="L24" s="31"/>
      <c r="M24" s="5"/>
      <c r="N24" s="5"/>
      <c r="O24" s="5"/>
    </row>
    <row r="25" ht="47.45" customHeight="1" spans="1:15">
      <c r="A25" s="10"/>
      <c r="B25" s="9" t="s">
        <v>60</v>
      </c>
      <c r="C25" s="5" t="s">
        <v>61</v>
      </c>
      <c r="D25" s="11" t="s">
        <v>62</v>
      </c>
      <c r="E25" s="11"/>
      <c r="F25" s="11"/>
      <c r="G25" s="5" t="s">
        <v>63</v>
      </c>
      <c r="H25" s="12" t="s">
        <v>64</v>
      </c>
      <c r="I25" s="12"/>
      <c r="J25" s="29">
        <v>6</v>
      </c>
      <c r="K25" s="31">
        <v>6</v>
      </c>
      <c r="L25" s="31"/>
      <c r="M25" s="5"/>
      <c r="N25" s="5"/>
      <c r="O25" s="5"/>
    </row>
    <row r="26" ht="47.45" customHeight="1" spans="1:15">
      <c r="A26" s="10"/>
      <c r="B26" s="5" t="s">
        <v>65</v>
      </c>
      <c r="C26" s="5" t="s">
        <v>66</v>
      </c>
      <c r="D26" s="11" t="s">
        <v>67</v>
      </c>
      <c r="E26" s="11"/>
      <c r="F26" s="11"/>
      <c r="G26" s="5" t="s">
        <v>68</v>
      </c>
      <c r="H26" s="12" t="s">
        <v>68</v>
      </c>
      <c r="I26" s="12"/>
      <c r="J26" s="29">
        <v>10</v>
      </c>
      <c r="K26" s="12">
        <v>8</v>
      </c>
      <c r="L26" s="12"/>
      <c r="M26" s="5"/>
      <c r="N26" s="5"/>
      <c r="O26" s="5"/>
    </row>
    <row r="27" ht="47.45" customHeight="1" spans="1:15">
      <c r="A27" s="10"/>
      <c r="B27" s="5"/>
      <c r="C27" s="5"/>
      <c r="D27" s="11" t="s">
        <v>69</v>
      </c>
      <c r="E27" s="11"/>
      <c r="F27" s="11"/>
      <c r="G27" s="5" t="s">
        <v>70</v>
      </c>
      <c r="H27" s="14">
        <v>0.1</v>
      </c>
      <c r="I27" s="12"/>
      <c r="J27" s="29">
        <v>10</v>
      </c>
      <c r="K27" s="12">
        <v>10</v>
      </c>
      <c r="L27" s="12"/>
      <c r="M27" s="5"/>
      <c r="N27" s="5"/>
      <c r="O27" s="5"/>
    </row>
    <row r="28" ht="47.45" customHeight="1" spans="1:15">
      <c r="A28" s="10"/>
      <c r="B28" s="5" t="s">
        <v>71</v>
      </c>
      <c r="C28" s="5" t="s">
        <v>72</v>
      </c>
      <c r="D28" s="11" t="s">
        <v>73</v>
      </c>
      <c r="E28" s="11"/>
      <c r="F28" s="11"/>
      <c r="G28" s="5" t="s">
        <v>74</v>
      </c>
      <c r="H28" s="22">
        <v>0.9</v>
      </c>
      <c r="I28" s="22"/>
      <c r="J28" s="29">
        <v>6</v>
      </c>
      <c r="K28" s="12">
        <v>6</v>
      </c>
      <c r="L28" s="12"/>
      <c r="M28" s="5"/>
      <c r="N28" s="5"/>
      <c r="O28" s="5"/>
    </row>
    <row r="29" s="1" customFormat="1" ht="47.45" customHeight="1" spans="1:15">
      <c r="A29" s="23" t="s">
        <v>75</v>
      </c>
      <c r="B29" s="23"/>
      <c r="C29" s="23"/>
      <c r="D29" s="23"/>
      <c r="E29" s="23"/>
      <c r="F29" s="23"/>
      <c r="G29" s="23"/>
      <c r="H29" s="23"/>
      <c r="I29" s="23"/>
      <c r="J29" s="23">
        <v>100</v>
      </c>
      <c r="K29" s="34">
        <f>SUM(K14:K28)+N6</f>
        <v>97.9907902944696</v>
      </c>
      <c r="L29" s="23"/>
      <c r="M29" s="35" t="s">
        <v>76</v>
      </c>
      <c r="N29" s="35"/>
      <c r="O29" s="35"/>
    </row>
    <row r="30" ht="39.5" customHeight="1" spans="1:15">
      <c r="A30" s="24" t="s">
        <v>77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ht="39.5" customHeight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39.5" customHeight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ht="39.5" customHeight="1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ht="39.5" customHeight="1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ht="39.5" customHeight="1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ht="39.5" customHeight="1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</sheetData>
  <mergeCells count="12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A29:I29"/>
    <mergeCell ref="K29:L29"/>
    <mergeCell ref="M29:O29"/>
    <mergeCell ref="A10:A11"/>
    <mergeCell ref="A12:A28"/>
    <mergeCell ref="B12:B13"/>
    <mergeCell ref="B14:B24"/>
    <mergeCell ref="B26:B27"/>
    <mergeCell ref="C12:C13"/>
    <mergeCell ref="C14:C16"/>
    <mergeCell ref="C17:C20"/>
    <mergeCell ref="C21:C24"/>
    <mergeCell ref="C26:C27"/>
    <mergeCell ref="G12:G13"/>
    <mergeCell ref="J12:J13"/>
    <mergeCell ref="H12:I13"/>
    <mergeCell ref="K12:L13"/>
    <mergeCell ref="D12:F13"/>
    <mergeCell ref="M12:O13"/>
    <mergeCell ref="A5:B9"/>
    <mergeCell ref="A30:O4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2369DB80D2BE47EF90F8B728CFC3B89C_13</vt:lpwstr>
  </property>
</Properties>
</file>