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<sst xmlns="http://schemas.openxmlformats.org/spreadsheetml/2006/main" count="98" uniqueCount="86">
  <si>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</si>
  <si>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</si>
  <si>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</si>
  <si>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北京国际音乐节</t>
  </si>
  <si>
    <t>主管部门</t>
  </si>
  <si>
    <t>北京市文化和旅游局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</si>
  <si>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</si>
  <si>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</si>
  <si>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</si>
  <si>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</si>
  <si>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</si>
  <si>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</si>
  <si>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</si>
  <si>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</si>
  <si>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</si>
  <si>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</si>
  <si>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</si>
  <si>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</si>
  <si>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</si>
  <si>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</si>
  <si>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</si>
  <si>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</si>
  <si>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组织北京国际音乐节活动，为首都人民提供精彩纷呈的演出及活动，丰富首都人民的精神文化生活，推动中国音乐事业的发展，以音乐为桥梁，促进中外文化的交流，提升市民文化素养，向世界展示中国传统音乐与中国现代作曲家创作的新作品。</t>
  </si>
  <si>
    <t>通过组织9场北京国际音乐节活动，为首都人民提供了精彩纷呈的演出及活动，丰富了首都人民的精神文化生活，推动了中国音乐事业的发展，以音乐为桥梁，促进了中外文化的交流，提升了市民文化素养，向世界展示了中国传统音乐与中国现代作曲家创作的新作品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</si>
  <si>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</si>
  <si>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</si>
  <si>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</si>
  <si>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</si>
  <si>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</si>
  <si>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</si>
  <si>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</si>
  <si>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</si>
  <si>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</si>
  <si>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活动场次</t>
  </si>
  <si>
    <t>≥20场</t>
  </si>
  <si>
    <t>9场</t>
  </si>
  <si>
    <t>活动台数</t>
  </si>
  <si>
    <t>≥10台</t>
  </si>
  <si>
    <t>9台</t>
  </si>
  <si>
    <t>质量指标</t>
  </si>
  <si>
    <t>项目完成质量</t>
  </si>
  <si>
    <t>通过测评、验收</t>
  </si>
  <si>
    <t>通过</t>
  </si>
  <si>
    <t>活动内容</t>
  </si>
  <si>
    <t>价值导向正确、内容积极健康</t>
  </si>
  <si>
    <t>媒体报道次数</t>
  </si>
  <si>
    <t>≥200次</t>
  </si>
  <si>
    <t>200次</t>
  </si>
  <si>
    <t>活动质量</t>
  </si>
  <si>
    <t>不发生重大安全及政治事故</t>
  </si>
  <si>
    <t>时效指标</t>
  </si>
  <si>
    <t>项目实施</t>
  </si>
  <si>
    <t>≤10月</t>
  </si>
  <si>
    <t>10月</t>
  </si>
  <si>
    <t>项目前期准备</t>
  </si>
  <si>
    <t>≤6月</t>
  </si>
  <si>
    <t>6月</t>
  </si>
  <si>
    <t>项目结项验收</t>
  </si>
  <si>
    <t>≤12月</t>
  </si>
  <si>
    <t>12月</t>
  </si>
  <si>
    <t>成本指标</t>
  </si>
  <si>
    <t>经济成本指标</t>
  </si>
  <si>
    <t>项目预算控制数</t>
  </si>
  <si>
    <t>≤1200万元</t>
  </si>
  <si>
    <t>1140万元</t>
  </si>
  <si>
    <t>效益指标</t>
  </si>
  <si>
    <t>社会效益指标</t>
  </si>
  <si>
    <t>活动上座率</t>
  </si>
  <si>
    <t>≥70%</t>
  </si>
  <si>
    <t>公益活动场次</t>
  </si>
  <si>
    <t>≥8场</t>
  </si>
  <si>
    <t>16场</t>
  </si>
  <si>
    <t>活动收入</t>
  </si>
  <si>
    <t>≥120万元</t>
  </si>
  <si>
    <t>160万元</t>
  </si>
  <si>
    <t>吸引观众人数</t>
  </si>
  <si>
    <t>≥2万人次</t>
  </si>
  <si>
    <t>12000人次</t>
  </si>
  <si>
    <t>满意度指标</t>
  </si>
  <si>
    <t>服务对象满意度指标</t>
  </si>
  <si>
    <t>观众满意度</t>
  </si>
  <si>
    <t>≥80%</t>
  </si>
  <si>
    <t>94.3%%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</si>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</sst>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44"/>
  <sheetViews>
    <sheetView tabSelected="1" zoomScale="70" zoomScaleNormal="70" zoomScaleSheetLayoutView="53" topLeftCell="B1" workbookViewId="0">
      <selection activeCell="P44" sqref="P44"/>
    </sheetView>
  </sheetViews>
  <sheetFormatPr defaultColWidth="9" defaultRowHeight="14"/>
  <cols>
    <col min="1" max="1" width="9.58333333333333" customWidth="1"/>
    <col min="2" max="2" width="10.0583333333333" customWidth="1"/>
    <col min="3" max="3" width="10" customWidth="1"/>
    <col min="4" max="4" width="10.2333333333333" customWidth="1"/>
    <col min="5" max="5" width="16.5916666666667" customWidth="1"/>
    <col min="6" max="6" width="9" customWidth="1"/>
    <col min="7" max="7" width="15.2333333333333" customWidth="1"/>
    <col min="8" max="8" width="9.825" customWidth="1"/>
    <col min="9" max="9" width="10.2333333333333" customWidth="1"/>
    <col min="10" max="10" width="9.94166666666667" customWidth="1"/>
    <col min="11" max="11" width="32.5333333333333" customWidth="1"/>
    <col min="12" max="12" width="25.5333333333333" customWidth="1"/>
    <col min="13" max="13" width="12.0583333333333" customWidth="1"/>
    <col min="14" max="14" width="16.35" customWidth="1"/>
    <col min="15" max="15" width="8.53333333333333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5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  <c r="O4" s="4"/>
    </row>
    <row r="5" ht="39.5" customHeight="1" spans="1:15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  <c r="O5" s="4"/>
    </row>
    <row r="6" ht="39.5" customHeight="1" spans="1:15">
      <c r="A6" s="4"/>
      <c r="B6" s="4"/>
      <c r="C6" s="5" t="s">
        <v>14</v>
      </c>
      <c r="D6" s="5"/>
      <c r="E6" s="6">
        <v>1140</v>
      </c>
      <c r="F6" s="6">
        <v>1140</v>
      </c>
      <c r="G6" s="6"/>
      <c r="H6" s="6">
        <v>1140</v>
      </c>
      <c r="I6" s="6"/>
      <c r="J6" s="4">
        <v>10</v>
      </c>
      <c r="K6" s="4"/>
      <c r="L6" s="20">
        <f>H6/F6</f>
        <v>1</v>
      </c>
      <c r="M6" s="20"/>
      <c r="N6" s="21">
        <f>J6*L6</f>
        <v>10</v>
      </c>
      <c r="O6" s="21"/>
    </row>
    <row r="7" ht="39.5" customHeight="1" spans="1:15">
      <c r="A7" s="4"/>
      <c r="B7" s="4"/>
      <c r="C7" s="4" t="s">
        <v>15</v>
      </c>
      <c r="D7" s="4"/>
      <c r="E7" s="6">
        <v>1140</v>
      </c>
      <c r="F7" s="6">
        <v>1140</v>
      </c>
      <c r="G7" s="6"/>
      <c r="H7" s="6">
        <v>1140</v>
      </c>
      <c r="I7" s="6"/>
      <c r="J7" s="4" t="s">
        <v>16</v>
      </c>
      <c r="K7" s="4"/>
      <c r="L7" s="20">
        <f>H7/F7</f>
        <v>1</v>
      </c>
      <c r="M7" s="20"/>
      <c r="N7" s="4" t="s">
        <v>16</v>
      </c>
      <c r="O7" s="4"/>
    </row>
    <row r="8" ht="39.5" customHeight="1" spans="1:15">
      <c r="A8" s="4"/>
      <c r="B8" s="4"/>
      <c r="C8" s="4" t="s">
        <v>17</v>
      </c>
      <c r="D8" s="4"/>
      <c r="E8" s="6">
        <v>0</v>
      </c>
      <c r="F8" s="6">
        <v>0</v>
      </c>
      <c r="G8" s="6"/>
      <c r="H8" s="6">
        <v>0</v>
      </c>
      <c r="I8" s="6"/>
      <c r="J8" s="4" t="s">
        <v>16</v>
      </c>
      <c r="K8" s="4"/>
      <c r="L8" s="4" t="s">
        <v>16</v>
      </c>
      <c r="M8" s="4"/>
      <c r="N8" s="4" t="s">
        <v>16</v>
      </c>
      <c r="O8" s="4"/>
    </row>
    <row r="9" ht="39.5" customHeight="1" spans="1:15">
      <c r="A9" s="4"/>
      <c r="B9" s="4"/>
      <c r="C9" s="4" t="s">
        <v>18</v>
      </c>
      <c r="D9" s="4"/>
      <c r="E9" s="6">
        <v>0</v>
      </c>
      <c r="F9" s="6">
        <v>0</v>
      </c>
      <c r="G9" s="6"/>
      <c r="H9" s="6">
        <v>0</v>
      </c>
      <c r="I9" s="6"/>
      <c r="J9" s="4" t="s">
        <v>16</v>
      </c>
      <c r="K9" s="4"/>
      <c r="L9" s="4" t="s">
        <v>16</v>
      </c>
      <c r="M9" s="4"/>
      <c r="N9" s="4" t="s">
        <v>16</v>
      </c>
      <c r="O9" s="4"/>
    </row>
    <row r="10" ht="27" customHeight="1" spans="1:15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  <c r="O10" s="4"/>
    </row>
    <row r="11" ht="99" customHeight="1" spans="1:15">
      <c r="A11" s="4"/>
      <c r="B11" s="7" t="s">
        <v>22</v>
      </c>
      <c r="C11" s="7"/>
      <c r="D11" s="7"/>
      <c r="E11" s="7"/>
      <c r="F11" s="7"/>
      <c r="G11" s="7"/>
      <c r="H11" s="4" t="s">
        <v>23</v>
      </c>
      <c r="I11" s="4"/>
      <c r="J11" s="4"/>
      <c r="K11" s="4"/>
      <c r="L11" s="4"/>
      <c r="M11" s="4"/>
      <c r="N11" s="4"/>
      <c r="O11" s="4"/>
    </row>
    <row r="12" ht="38.45" customHeight="1" spans="1:15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/>
      <c r="J12" s="4" t="s">
        <v>11</v>
      </c>
      <c r="K12" s="22" t="s">
        <v>13</v>
      </c>
      <c r="L12" s="4"/>
      <c r="M12" s="4" t="s">
        <v>30</v>
      </c>
      <c r="N12" s="4"/>
      <c r="O12" s="4"/>
    </row>
    <row r="13" ht="38.45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4"/>
      <c r="B14" s="8" t="s">
        <v>31</v>
      </c>
      <c r="C14" s="4" t="s">
        <v>32</v>
      </c>
      <c r="D14" s="9" t="s">
        <v>33</v>
      </c>
      <c r="E14" s="9"/>
      <c r="F14" s="9"/>
      <c r="G14" s="4" t="s">
        <v>34</v>
      </c>
      <c r="H14" s="10" t="s">
        <v>35</v>
      </c>
      <c r="I14" s="10"/>
      <c r="J14" s="23">
        <v>5</v>
      </c>
      <c r="K14" s="10">
        <f>9/20*5</f>
        <v>2.25</v>
      </c>
      <c r="L14" s="10"/>
      <c r="M14" s="4"/>
      <c r="N14" s="4"/>
      <c r="O14" s="4"/>
    </row>
    <row r="15" ht="47.45" customHeight="1" spans="1:15">
      <c r="A15" s="4"/>
      <c r="B15" s="11"/>
      <c r="C15" s="4"/>
      <c r="D15" s="9" t="s">
        <v>36</v>
      </c>
      <c r="E15" s="9"/>
      <c r="F15" s="9"/>
      <c r="G15" s="4" t="s">
        <v>37</v>
      </c>
      <c r="H15" s="10" t="s">
        <v>38</v>
      </c>
      <c r="I15" s="10"/>
      <c r="J15" s="23">
        <v>5</v>
      </c>
      <c r="K15" s="10">
        <f>9/10*5</f>
        <v>4.5</v>
      </c>
      <c r="L15" s="10"/>
      <c r="M15" s="4"/>
      <c r="N15" s="4"/>
      <c r="O15" s="4"/>
    </row>
    <row r="16" ht="47.45" customHeight="1" spans="1:15">
      <c r="A16" s="4"/>
      <c r="B16" s="11"/>
      <c r="C16" s="8" t="s">
        <v>39</v>
      </c>
      <c r="D16" s="9" t="s">
        <v>40</v>
      </c>
      <c r="E16" s="9"/>
      <c r="F16" s="9"/>
      <c r="G16" s="4" t="s">
        <v>41</v>
      </c>
      <c r="H16" s="10" t="s">
        <v>42</v>
      </c>
      <c r="I16" s="10"/>
      <c r="J16" s="23">
        <v>5</v>
      </c>
      <c r="K16" s="10">
        <v>5</v>
      </c>
      <c r="L16" s="10"/>
      <c r="M16" s="4"/>
      <c r="N16" s="4"/>
      <c r="O16" s="4"/>
    </row>
    <row r="17" ht="47.45" customHeight="1" spans="1:15">
      <c r="A17" s="4"/>
      <c r="B17" s="11"/>
      <c r="C17" s="11"/>
      <c r="D17" s="9" t="s">
        <v>43</v>
      </c>
      <c r="E17" s="9"/>
      <c r="F17" s="9"/>
      <c r="G17" s="4" t="s">
        <v>44</v>
      </c>
      <c r="H17" s="10" t="s">
        <v>44</v>
      </c>
      <c r="I17" s="10"/>
      <c r="J17" s="23">
        <v>5</v>
      </c>
      <c r="K17" s="10">
        <v>5</v>
      </c>
      <c r="L17" s="10"/>
      <c r="M17" s="4"/>
      <c r="N17" s="4"/>
      <c r="O17" s="4"/>
    </row>
    <row r="18" ht="47.45" customHeight="1" spans="1:15">
      <c r="A18" s="4"/>
      <c r="B18" s="11"/>
      <c r="C18" s="11"/>
      <c r="D18" s="9" t="s">
        <v>45</v>
      </c>
      <c r="E18" s="9"/>
      <c r="F18" s="9"/>
      <c r="G18" s="4" t="s">
        <v>46</v>
      </c>
      <c r="H18" s="10" t="s">
        <v>47</v>
      </c>
      <c r="I18" s="10"/>
      <c r="J18" s="23">
        <v>5</v>
      </c>
      <c r="K18" s="10">
        <v>5</v>
      </c>
      <c r="L18" s="10"/>
      <c r="M18" s="4"/>
      <c r="N18" s="4"/>
      <c r="O18" s="4"/>
    </row>
    <row r="19" ht="47.45" customHeight="1" spans="1:15">
      <c r="A19" s="4"/>
      <c r="B19" s="11"/>
      <c r="C19" s="12"/>
      <c r="D19" s="9" t="s">
        <v>48</v>
      </c>
      <c r="E19" s="9"/>
      <c r="F19" s="9"/>
      <c r="G19" s="4" t="s">
        <v>49</v>
      </c>
      <c r="H19" s="10" t="s">
        <v>49</v>
      </c>
      <c r="I19" s="10"/>
      <c r="J19" s="23">
        <v>5</v>
      </c>
      <c r="K19" s="10">
        <v>5</v>
      </c>
      <c r="L19" s="10"/>
      <c r="M19" s="4"/>
      <c r="N19" s="4"/>
      <c r="O19" s="4"/>
    </row>
    <row r="20" ht="47.45" customHeight="1" spans="1:15">
      <c r="A20" s="4"/>
      <c r="B20" s="11"/>
      <c r="C20" s="4" t="s">
        <v>50</v>
      </c>
      <c r="D20" s="9" t="s">
        <v>51</v>
      </c>
      <c r="E20" s="9"/>
      <c r="F20" s="9"/>
      <c r="G20" s="4" t="s">
        <v>52</v>
      </c>
      <c r="H20" s="13" t="s">
        <v>53</v>
      </c>
      <c r="I20" s="13"/>
      <c r="J20" s="23">
        <v>5</v>
      </c>
      <c r="K20" s="10">
        <v>5</v>
      </c>
      <c r="L20" s="10"/>
      <c r="M20" s="4"/>
      <c r="N20" s="4"/>
      <c r="O20" s="4"/>
    </row>
    <row r="21" ht="47.45" customHeight="1" spans="1:15">
      <c r="A21" s="4"/>
      <c r="B21" s="11"/>
      <c r="C21" s="4"/>
      <c r="D21" s="9" t="s">
        <v>54</v>
      </c>
      <c r="E21" s="9"/>
      <c r="F21" s="9"/>
      <c r="G21" s="4" t="s">
        <v>55</v>
      </c>
      <c r="H21" s="13" t="s">
        <v>56</v>
      </c>
      <c r="I21" s="13"/>
      <c r="J21" s="23">
        <v>5</v>
      </c>
      <c r="K21" s="24">
        <v>5</v>
      </c>
      <c r="L21" s="24"/>
      <c r="M21" s="4"/>
      <c r="N21" s="4"/>
      <c r="O21" s="4"/>
    </row>
    <row r="22" ht="47.45" customHeight="1" spans="1:15">
      <c r="A22" s="4"/>
      <c r="B22" s="12"/>
      <c r="C22" s="4"/>
      <c r="D22" s="9" t="s">
        <v>57</v>
      </c>
      <c r="E22" s="9"/>
      <c r="F22" s="9"/>
      <c r="G22" s="4" t="s">
        <v>58</v>
      </c>
      <c r="H22" s="10" t="s">
        <v>59</v>
      </c>
      <c r="I22" s="10"/>
      <c r="J22" s="23">
        <v>5</v>
      </c>
      <c r="K22" s="24">
        <v>5</v>
      </c>
      <c r="L22" s="24"/>
      <c r="M22" s="4"/>
      <c r="N22" s="4"/>
      <c r="O22" s="4"/>
    </row>
    <row r="23" ht="47.45" customHeight="1" spans="1:15">
      <c r="A23" s="4"/>
      <c r="B23" s="8" t="s">
        <v>60</v>
      </c>
      <c r="C23" s="4" t="s">
        <v>61</v>
      </c>
      <c r="D23" s="9" t="s">
        <v>62</v>
      </c>
      <c r="E23" s="9"/>
      <c r="F23" s="9"/>
      <c r="G23" s="4" t="s">
        <v>63</v>
      </c>
      <c r="H23" s="10" t="s">
        <v>64</v>
      </c>
      <c r="I23" s="10"/>
      <c r="J23" s="23">
        <v>10</v>
      </c>
      <c r="K23" s="24">
        <v>10</v>
      </c>
      <c r="L23" s="24"/>
      <c r="M23" s="4"/>
      <c r="N23" s="4"/>
      <c r="O23" s="4"/>
    </row>
    <row r="24" ht="47.45" customHeight="1" spans="1:15">
      <c r="A24" s="4"/>
      <c r="B24" s="4" t="s">
        <v>65</v>
      </c>
      <c r="C24" s="4" t="s">
        <v>66</v>
      </c>
      <c r="D24" s="9" t="s">
        <v>67</v>
      </c>
      <c r="E24" s="9"/>
      <c r="F24" s="9"/>
      <c r="G24" s="4" t="s">
        <v>68</v>
      </c>
      <c r="H24" s="14">
        <v>0.86</v>
      </c>
      <c r="I24" s="10"/>
      <c r="J24" s="23">
        <v>5</v>
      </c>
      <c r="K24" s="10">
        <v>5</v>
      </c>
      <c r="L24" s="10"/>
      <c r="M24" s="4"/>
      <c r="N24" s="4"/>
      <c r="O24" s="4"/>
    </row>
    <row r="25" ht="47.45" customHeight="1" spans="1:15">
      <c r="A25" s="4"/>
      <c r="B25" s="4"/>
      <c r="C25" s="4"/>
      <c r="D25" s="9" t="s">
        <v>69</v>
      </c>
      <c r="E25" s="9"/>
      <c r="F25" s="9"/>
      <c r="G25" s="4" t="s">
        <v>70</v>
      </c>
      <c r="H25" s="10" t="s">
        <v>71</v>
      </c>
      <c r="I25" s="10"/>
      <c r="J25" s="23">
        <v>5</v>
      </c>
      <c r="K25" s="10">
        <v>5</v>
      </c>
      <c r="L25" s="10"/>
      <c r="M25" s="4"/>
      <c r="N25" s="4"/>
      <c r="O25" s="4"/>
    </row>
    <row r="26" ht="47.45" customHeight="1" spans="1:15">
      <c r="A26" s="4"/>
      <c r="B26" s="4"/>
      <c r="C26" s="4"/>
      <c r="D26" s="9" t="s">
        <v>72</v>
      </c>
      <c r="E26" s="9"/>
      <c r="F26" s="9"/>
      <c r="G26" s="4" t="s">
        <v>73</v>
      </c>
      <c r="H26" s="10" t="s">
        <v>74</v>
      </c>
      <c r="I26" s="10"/>
      <c r="J26" s="23">
        <v>10</v>
      </c>
      <c r="K26" s="10">
        <v>10</v>
      </c>
      <c r="L26" s="10"/>
      <c r="M26" s="4"/>
      <c r="N26" s="4"/>
      <c r="O26" s="4"/>
    </row>
    <row r="27" ht="47.45" customHeight="1" spans="1:15">
      <c r="A27" s="4"/>
      <c r="B27" s="4"/>
      <c r="C27" s="4"/>
      <c r="D27" s="9" t="s">
        <v>75</v>
      </c>
      <c r="E27" s="9"/>
      <c r="F27" s="9"/>
      <c r="G27" s="4" t="s">
        <v>76</v>
      </c>
      <c r="H27" s="10" t="s">
        <v>77</v>
      </c>
      <c r="I27" s="10"/>
      <c r="J27" s="23">
        <v>10</v>
      </c>
      <c r="K27" s="10">
        <f>12000/20000*10</f>
        <v>6</v>
      </c>
      <c r="L27" s="10"/>
      <c r="M27" s="4"/>
      <c r="N27" s="4"/>
      <c r="O27" s="4"/>
    </row>
    <row r="28" ht="47.45" customHeight="1" spans="1:15">
      <c r="A28" s="4"/>
      <c r="B28" s="4" t="s">
        <v>78</v>
      </c>
      <c r="C28" s="4" t="s">
        <v>79</v>
      </c>
      <c r="D28" s="9" t="s">
        <v>80</v>
      </c>
      <c r="E28" s="9"/>
      <c r="F28" s="9"/>
      <c r="G28" s="4" t="s">
        <v>81</v>
      </c>
      <c r="H28" s="15" t="s">
        <v>82</v>
      </c>
      <c r="I28" s="15"/>
      <c r="J28" s="23">
        <v>5</v>
      </c>
      <c r="K28" s="10">
        <v>5</v>
      </c>
      <c r="L28" s="10"/>
      <c r="M28" s="4"/>
      <c r="N28" s="4"/>
      <c r="O28" s="4"/>
    </row>
    <row r="29" s="1" customFormat="1" ht="47.45" customHeight="1" spans="1:15">
      <c r="A29" s="16" t="s">
        <v>83</v>
      </c>
      <c r="B29" s="16"/>
      <c r="C29" s="16"/>
      <c r="D29" s="16"/>
      <c r="E29" s="16"/>
      <c r="F29" s="16"/>
      <c r="G29" s="16"/>
      <c r="H29" s="16"/>
      <c r="I29" s="16"/>
      <c r="J29" s="16">
        <f>SUM(J14:J28)+J6</f>
        <v>100</v>
      </c>
      <c r="K29" s="25">
        <f>SUM(K14:L28)+N6</f>
        <v>92.75</v>
      </c>
      <c r="L29" s="16"/>
      <c r="M29" s="26" t="s">
        <v>84</v>
      </c>
      <c r="N29" s="26"/>
      <c r="O29" s="26"/>
    </row>
    <row r="30" ht="39.5" customHeight="1" spans="1:15">
      <c r="A30" s="17" t="s">
        <v>85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ht="39.5" customHeight="1" spans="1:1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</row>
    <row r="32" ht="39.5" customHeight="1" spans="1:1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ht="39.5" customHeight="1" spans="1:1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</row>
    <row r="34" ht="39.5" customHeight="1" spans="1:1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ht="39.5" customHeight="1" spans="1:1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</row>
    <row r="36" ht="39.5" customHeight="1" spans="1:1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</row>
    <row r="38" spans="1:1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</row>
    <row r="40" spans="1:1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</row>
    <row r="42" spans="1:1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</row>
    <row r="44" spans="1:1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</sheetData>
  <mergeCells count="123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D27:F27"/>
    <mergeCell ref="H27:I27"/>
    <mergeCell ref="K27:L27"/>
    <mergeCell ref="M27:O27"/>
    <mergeCell ref="D28:F28"/>
    <mergeCell ref="H28:I28"/>
    <mergeCell ref="K28:L28"/>
    <mergeCell ref="M28:O28"/>
    <mergeCell ref="A29:I29"/>
    <mergeCell ref="K29:L29"/>
    <mergeCell ref="M29:O29"/>
    <mergeCell ref="A10:A11"/>
    <mergeCell ref="A12:A23"/>
    <mergeCell ref="A24:A28"/>
    <mergeCell ref="B12:B13"/>
    <mergeCell ref="B14:B22"/>
    <mergeCell ref="B24:B27"/>
    <mergeCell ref="C12:C13"/>
    <mergeCell ref="C14:C15"/>
    <mergeCell ref="C16:C19"/>
    <mergeCell ref="C20:C22"/>
    <mergeCell ref="C24:C27"/>
    <mergeCell ref="G12:G13"/>
    <mergeCell ref="J12:J13"/>
    <mergeCell ref="H12:I13"/>
    <mergeCell ref="K12:L13"/>
    <mergeCell ref="D12:F13"/>
    <mergeCell ref="M12:O13"/>
    <mergeCell ref="A5:B9"/>
    <mergeCell ref="A30:O44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2015-06-06T02:19:00Z</dcterms:created>
  <cp:lastPrinted>2023-04-12T17:55:00Z</cp:lastPrinted>
  <dcterms:modified xsi:type="dcterms:W3CDTF">2025-08-22T03:11:04Z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9CA2779FD3E0426EA7454AC73E74C408_13</vt:lpwstr>
  </property>
</Properties>
</file>