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<sst xmlns="http://schemas.openxmlformats.org/spreadsheetml/2006/main" count="67" uniqueCount="61">
  <si>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</si>
  <si>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</si>
  <si>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</si>
  <si>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办公用房、代管房、自管房和托管房维修经费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</si>
  <si>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</si>
  <si>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</si>
  <si>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</si>
  <si>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</si>
  <si>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</si>
  <si>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</si>
  <si>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</si>
  <si>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</si>
  <si>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</si>
  <si>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</si>
  <si>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</si>
  <si>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</si>
  <si>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</si>
  <si>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</si>
  <si>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</si>
  <si>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</si>
  <si>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</si>
  <si>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</si>
  <si>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</si>
  <si>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有效保障综合事务中心负责的办公用房、代管房、自管房和托管房的日常维修维护工作，保障设施设备正常运转。</t>
  </si>
  <si>
    <t>保障了综合事务中心负责的办公用房、代管房、自管房和托管房的日常维修维护工作，保障了设施设备正常运转。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</si>
  <si>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</si>
  <si>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</si>
  <si>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</si>
  <si>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</si>
  <si>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</si>
  <si>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</si>
  <si>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</si>
  <si>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</si>
  <si>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</si>
  <si>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保障办公区域</t>
  </si>
  <si>
    <t>≥11处</t>
  </si>
  <si>
    <t>11处</t>
  </si>
  <si>
    <t>质量指标</t>
  </si>
  <si>
    <t>验收合格率</t>
  </si>
  <si>
    <t>≥95%</t>
  </si>
  <si>
    <t>时效指标</t>
  </si>
  <si>
    <t>项目实施时间</t>
  </si>
  <si>
    <t>≤12月</t>
  </si>
  <si>
    <t>12月</t>
  </si>
  <si>
    <t>成本指标</t>
  </si>
  <si>
    <t>经济成本指标</t>
  </si>
  <si>
    <t>预算控制</t>
  </si>
  <si>
    <t>≤70万元</t>
  </si>
  <si>
    <t>53.094462万元</t>
  </si>
  <si>
    <t>效益指标</t>
  </si>
  <si>
    <t>社会效益指标</t>
  </si>
  <si>
    <t>为办公人员提供安全舒适的办公环境</t>
  </si>
  <si>
    <t>优</t>
  </si>
  <si>
    <t>施工作业中不出现安全问题</t>
  </si>
  <si>
    <t>满意度指标</t>
  </si>
  <si>
    <t>服务对象满意度指标</t>
  </si>
  <si>
    <t>办公人员满意度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</si>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</sst>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8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6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8" applyNumberFormat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70">
    <xf numFmtId="0" fontId="0" fillId="0" borderId="0" xfId="0"/>
    <xf numFmtId="0" fontId="1" fillId="0" borderId="0" xfId="0" applyFont="1"/>
    <xf numFmtId="0" fontId="2" fillId="0" borderId="0" xfId="0" applyFont="1" applyFill="1"/>
    <xf numFmtId="0" fontId="0" fillId="0" borderId="0" xfId="0" applyFill="1"/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57" fontId="4" fillId="0" borderId="4" xfId="0" applyNumberFormat="1" applyFont="1" applyFill="1" applyBorder="1" applyAlignment="1">
      <alignment horizontal="center" vertical="center" wrapText="1"/>
    </xf>
    <xf numFmtId="57" fontId="4" fillId="0" borderId="7" xfId="0" applyNumberFormat="1" applyFont="1" applyFill="1" applyBorder="1" applyAlignment="1">
      <alignment horizontal="center" vertical="center" wrapText="1"/>
    </xf>
    <xf numFmtId="57" fontId="4" fillId="0" borderId="9" xfId="0" applyNumberFormat="1" applyFont="1" applyFill="1" applyBorder="1" applyAlignment="1">
      <alignment horizontal="center" vertical="center" wrapText="1"/>
    </xf>
    <xf numFmtId="10" fontId="4" fillId="0" borderId="4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0" fontId="4" fillId="0" borderId="9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/>
    </xf>
    <xf numFmtId="0" fontId="0" fillId="0" borderId="0" xfId="0" applyFill="1" applyAlignment="1">
      <alignment horizontal="left" vertical="top"/>
    </xf>
    <xf numFmtId="1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57" fontId="4" fillId="0" borderId="6" xfId="0" applyNumberFormat="1" applyFont="1" applyFill="1" applyBorder="1" applyAlignment="1">
      <alignment horizontal="center" vertical="center" wrapText="1"/>
    </xf>
    <xf numFmtId="57" fontId="4" fillId="0" borderId="8" xfId="0" applyNumberFormat="1" applyFont="1" applyFill="1" applyBorder="1" applyAlignment="1">
      <alignment horizontal="center" vertical="center" wrapText="1"/>
    </xf>
    <xf numFmtId="57" fontId="4" fillId="0" borderId="11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0" fontId="4" fillId="0" borderId="6" xfId="0" applyNumberFormat="1" applyFont="1" applyFill="1" applyBorder="1" applyAlignment="1">
      <alignment horizontal="center" vertical="center" wrapText="1"/>
    </xf>
    <xf numFmtId="10" fontId="4" fillId="0" borderId="1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43"/>
  <sheetViews>
    <sheetView tabSelected="1" zoomScale="70" zoomScaleNormal="70" workbookViewId="0">
      <selection activeCell="O50" sqref="O50"/>
    </sheetView>
  </sheetViews>
  <sheetFormatPr defaultColWidth="9" defaultRowHeight="14"/>
  <cols>
    <col min="1" max="1" width="9.58333333333333" customWidth="1"/>
    <col min="2" max="2" width="10.05" customWidth="1"/>
    <col min="3" max="3" width="10" customWidth="1"/>
    <col min="4" max="4" width="10.2416666666667" customWidth="1"/>
    <col min="5" max="5" width="11.35" customWidth="1"/>
    <col min="6" max="6" width="9" customWidth="1"/>
    <col min="7" max="7" width="15.2416666666667" customWidth="1"/>
    <col min="8" max="8" width="9.825" customWidth="1"/>
    <col min="9" max="9" width="10.2416666666667" customWidth="1"/>
    <col min="10" max="10" width="9.95" customWidth="1"/>
    <col min="11" max="11" width="32.5333333333333" customWidth="1"/>
    <col min="12" max="12" width="25.5333333333333" customWidth="1"/>
    <col min="13" max="13" width="12.05" customWidth="1"/>
    <col min="14" max="14" width="16.35" customWidth="1"/>
    <col min="15" max="15" width="8.53333333333333" customWidth="1"/>
  </cols>
  <sheetData>
    <row r="1" spans="1:1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43.35" customHeight="1" spans="1:1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5.7" customHeight="1" spans="1: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5" t="s">
        <v>8</v>
      </c>
      <c r="B5" s="5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5"/>
      <c r="B6" s="5"/>
      <c r="C6" s="6" t="s">
        <v>15</v>
      </c>
      <c r="D6" s="6"/>
      <c r="E6" s="7">
        <v>70</v>
      </c>
      <c r="F6" s="7">
        <v>70</v>
      </c>
      <c r="G6" s="7"/>
      <c r="H6" s="7">
        <v>53.094462</v>
      </c>
      <c r="I6" s="7"/>
      <c r="J6" s="5">
        <v>10</v>
      </c>
      <c r="K6" s="5"/>
      <c r="L6" s="35">
        <f>H6/F6</f>
        <v>0.758492314285714</v>
      </c>
      <c r="M6" s="35"/>
      <c r="N6" s="36">
        <f>L6*J6</f>
        <v>7.58492314285714</v>
      </c>
      <c r="O6" s="36"/>
    </row>
    <row r="7" ht="39.5" customHeight="1" spans="1:15">
      <c r="A7" s="5"/>
      <c r="B7" s="5"/>
      <c r="C7" s="5" t="s">
        <v>16</v>
      </c>
      <c r="D7" s="5"/>
      <c r="E7" s="7">
        <v>40</v>
      </c>
      <c r="F7" s="7">
        <v>40</v>
      </c>
      <c r="G7" s="7"/>
      <c r="H7" s="7">
        <v>23.094462</v>
      </c>
      <c r="I7" s="7"/>
      <c r="J7" s="5" t="s">
        <v>17</v>
      </c>
      <c r="K7" s="5"/>
      <c r="L7" s="35"/>
      <c r="M7" s="35"/>
      <c r="N7" s="5" t="s">
        <v>17</v>
      </c>
      <c r="O7" s="5"/>
    </row>
    <row r="8" ht="39.5" customHeight="1" spans="1:15">
      <c r="A8" s="5"/>
      <c r="B8" s="5"/>
      <c r="C8" s="5" t="s">
        <v>18</v>
      </c>
      <c r="D8" s="5"/>
      <c r="E8" s="7"/>
      <c r="F8" s="7"/>
      <c r="G8" s="7"/>
      <c r="H8" s="7"/>
      <c r="I8" s="7"/>
      <c r="J8" s="5"/>
      <c r="K8" s="5"/>
      <c r="L8" s="5"/>
      <c r="M8" s="5"/>
      <c r="N8" s="5"/>
      <c r="O8" s="5"/>
    </row>
    <row r="9" ht="39.5" customHeight="1" spans="1:15">
      <c r="A9" s="5"/>
      <c r="B9" s="5"/>
      <c r="C9" s="5" t="s">
        <v>19</v>
      </c>
      <c r="D9" s="5"/>
      <c r="E9" s="7"/>
      <c r="F9" s="7"/>
      <c r="G9" s="7"/>
      <c r="H9" s="7"/>
      <c r="I9" s="7"/>
      <c r="J9" s="5"/>
      <c r="K9" s="5"/>
      <c r="L9" s="37"/>
      <c r="M9" s="5"/>
      <c r="N9" s="5"/>
      <c r="O9" s="5"/>
    </row>
    <row r="10" ht="27" customHeight="1" spans="1:15">
      <c r="A10" s="5" t="s">
        <v>20</v>
      </c>
      <c r="B10" s="5" t="s">
        <v>21</v>
      </c>
      <c r="C10" s="5"/>
      <c r="D10" s="5"/>
      <c r="E10" s="5"/>
      <c r="F10" s="5"/>
      <c r="G10" s="5"/>
      <c r="H10" s="5" t="s">
        <v>22</v>
      </c>
      <c r="I10" s="5"/>
      <c r="J10" s="5"/>
      <c r="K10" s="5"/>
      <c r="L10" s="5"/>
      <c r="M10" s="5"/>
      <c r="N10" s="5"/>
      <c r="O10" s="5"/>
    </row>
    <row r="11" ht="99" customHeight="1" spans="1:15">
      <c r="A11" s="5"/>
      <c r="B11" s="8" t="s">
        <v>23</v>
      </c>
      <c r="C11" s="8"/>
      <c r="D11" s="8"/>
      <c r="E11" s="8"/>
      <c r="F11" s="8"/>
      <c r="G11" s="8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38" t="s">
        <v>14</v>
      </c>
      <c r="L12" s="5"/>
      <c r="M12" s="5" t="s">
        <v>31</v>
      </c>
      <c r="N12" s="5"/>
      <c r="O12" s="5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</row>
    <row r="14" ht="19" customHeight="1" spans="1:15">
      <c r="A14" s="10"/>
      <c r="B14" s="11" t="s">
        <v>32</v>
      </c>
      <c r="C14" s="5" t="s">
        <v>33</v>
      </c>
      <c r="D14" s="12" t="s">
        <v>34</v>
      </c>
      <c r="E14" s="13"/>
      <c r="F14" s="14"/>
      <c r="G14" s="11" t="s">
        <v>35</v>
      </c>
      <c r="H14" s="12" t="s">
        <v>36</v>
      </c>
      <c r="I14" s="14"/>
      <c r="J14" s="39">
        <v>20</v>
      </c>
      <c r="K14" s="40">
        <v>20</v>
      </c>
      <c r="L14" s="41"/>
      <c r="M14" s="42"/>
      <c r="N14" s="43"/>
      <c r="O14" s="44"/>
    </row>
    <row r="15" spans="1:15">
      <c r="A15" s="10"/>
      <c r="B15" s="15"/>
      <c r="C15" s="5"/>
      <c r="D15" s="16"/>
      <c r="E15" s="17"/>
      <c r="F15" s="18"/>
      <c r="G15" s="15"/>
      <c r="H15" s="16"/>
      <c r="I15" s="18"/>
      <c r="J15" s="45"/>
      <c r="K15" s="46"/>
      <c r="L15" s="47"/>
      <c r="M15" s="48"/>
      <c r="N15" s="49"/>
      <c r="O15" s="50"/>
    </row>
    <row r="16" spans="1:15">
      <c r="A16" s="10"/>
      <c r="B16" s="15"/>
      <c r="C16" s="5"/>
      <c r="D16" s="19"/>
      <c r="E16" s="20"/>
      <c r="F16" s="21"/>
      <c r="G16" s="22"/>
      <c r="H16" s="19"/>
      <c r="I16" s="21"/>
      <c r="J16" s="51"/>
      <c r="K16" s="52"/>
      <c r="L16" s="53"/>
      <c r="M16" s="54"/>
      <c r="N16" s="55"/>
      <c r="O16" s="56"/>
    </row>
    <row r="17" spans="1:15">
      <c r="A17" s="10"/>
      <c r="B17" s="15"/>
      <c r="C17" s="5" t="s">
        <v>37</v>
      </c>
      <c r="D17" s="12" t="s">
        <v>38</v>
      </c>
      <c r="E17" s="13"/>
      <c r="F17" s="14"/>
      <c r="G17" s="23" t="s">
        <v>39</v>
      </c>
      <c r="H17" s="24">
        <v>0.95</v>
      </c>
      <c r="I17" s="14"/>
      <c r="J17" s="39">
        <v>15</v>
      </c>
      <c r="K17" s="12">
        <v>14</v>
      </c>
      <c r="L17" s="14"/>
      <c r="M17" s="42"/>
      <c r="N17" s="43"/>
      <c r="O17" s="44"/>
    </row>
    <row r="18" spans="1:15">
      <c r="A18" s="10"/>
      <c r="B18" s="15"/>
      <c r="C18" s="5"/>
      <c r="D18" s="16"/>
      <c r="E18" s="17"/>
      <c r="F18" s="18"/>
      <c r="G18" s="15"/>
      <c r="H18" s="16"/>
      <c r="I18" s="18"/>
      <c r="J18" s="45"/>
      <c r="K18" s="16"/>
      <c r="L18" s="18"/>
      <c r="M18" s="48"/>
      <c r="N18" s="49"/>
      <c r="O18" s="50"/>
    </row>
    <row r="19" spans="1:15">
      <c r="A19" s="10"/>
      <c r="B19" s="15"/>
      <c r="C19" s="5"/>
      <c r="D19" s="19"/>
      <c r="E19" s="20"/>
      <c r="F19" s="21"/>
      <c r="G19" s="22"/>
      <c r="H19" s="19"/>
      <c r="I19" s="21"/>
      <c r="J19" s="51"/>
      <c r="K19" s="19"/>
      <c r="L19" s="21"/>
      <c r="M19" s="54"/>
      <c r="N19" s="55"/>
      <c r="O19" s="56"/>
    </row>
    <row r="20" spans="1:15">
      <c r="A20" s="10"/>
      <c r="B20" s="15"/>
      <c r="C20" s="5" t="s">
        <v>40</v>
      </c>
      <c r="D20" s="12" t="s">
        <v>41</v>
      </c>
      <c r="E20" s="13"/>
      <c r="F20" s="14"/>
      <c r="G20" s="11" t="s">
        <v>42</v>
      </c>
      <c r="H20" s="25" t="s">
        <v>43</v>
      </c>
      <c r="I20" s="57"/>
      <c r="J20" s="39">
        <v>5</v>
      </c>
      <c r="K20" s="12">
        <v>5</v>
      </c>
      <c r="L20" s="14"/>
      <c r="M20" s="42"/>
      <c r="N20" s="43"/>
      <c r="O20" s="44"/>
    </row>
    <row r="21" spans="1:15">
      <c r="A21" s="10"/>
      <c r="B21" s="15"/>
      <c r="C21" s="5"/>
      <c r="D21" s="16"/>
      <c r="E21" s="17"/>
      <c r="F21" s="18"/>
      <c r="G21" s="15"/>
      <c r="H21" s="26"/>
      <c r="I21" s="58"/>
      <c r="J21" s="45"/>
      <c r="K21" s="16"/>
      <c r="L21" s="18"/>
      <c r="M21" s="48"/>
      <c r="N21" s="49"/>
      <c r="O21" s="50"/>
    </row>
    <row r="22" spans="1:15">
      <c r="A22" s="10"/>
      <c r="B22" s="22"/>
      <c r="C22" s="5"/>
      <c r="D22" s="19"/>
      <c r="E22" s="20"/>
      <c r="F22" s="21"/>
      <c r="G22" s="22"/>
      <c r="H22" s="27"/>
      <c r="I22" s="59"/>
      <c r="J22" s="51"/>
      <c r="K22" s="19"/>
      <c r="L22" s="21"/>
      <c r="M22" s="54"/>
      <c r="N22" s="55"/>
      <c r="O22" s="56"/>
    </row>
    <row r="23" spans="1:15">
      <c r="A23" s="10"/>
      <c r="B23" s="11" t="s">
        <v>44</v>
      </c>
      <c r="C23" s="5" t="s">
        <v>45</v>
      </c>
      <c r="D23" s="12" t="s">
        <v>46</v>
      </c>
      <c r="E23" s="13"/>
      <c r="F23" s="14"/>
      <c r="G23" s="11" t="s">
        <v>47</v>
      </c>
      <c r="H23" s="12" t="s">
        <v>48</v>
      </c>
      <c r="I23" s="14"/>
      <c r="J23" s="39">
        <v>10</v>
      </c>
      <c r="K23" s="60">
        <v>10</v>
      </c>
      <c r="L23" s="61"/>
      <c r="M23" s="42"/>
      <c r="N23" s="43"/>
      <c r="O23" s="44"/>
    </row>
    <row r="24" spans="1:15">
      <c r="A24" s="10"/>
      <c r="B24" s="15"/>
      <c r="C24" s="5"/>
      <c r="D24" s="16"/>
      <c r="E24" s="17"/>
      <c r="F24" s="18"/>
      <c r="G24" s="15"/>
      <c r="H24" s="16"/>
      <c r="I24" s="18"/>
      <c r="J24" s="45"/>
      <c r="K24" s="62"/>
      <c r="L24" s="63"/>
      <c r="M24" s="48"/>
      <c r="N24" s="49"/>
      <c r="O24" s="50"/>
    </row>
    <row r="25" spans="1:15">
      <c r="A25" s="10"/>
      <c r="B25" s="22"/>
      <c r="C25" s="5"/>
      <c r="D25" s="19"/>
      <c r="E25" s="20"/>
      <c r="F25" s="21"/>
      <c r="G25" s="22"/>
      <c r="H25" s="19"/>
      <c r="I25" s="21"/>
      <c r="J25" s="51"/>
      <c r="K25" s="64"/>
      <c r="L25" s="65"/>
      <c r="M25" s="54"/>
      <c r="N25" s="55"/>
      <c r="O25" s="56"/>
    </row>
    <row r="26" spans="1:15">
      <c r="A26" s="10"/>
      <c r="B26" s="5" t="s">
        <v>49</v>
      </c>
      <c r="C26" s="11" t="s">
        <v>50</v>
      </c>
      <c r="D26" s="12" t="s">
        <v>51</v>
      </c>
      <c r="E26" s="13"/>
      <c r="F26" s="14"/>
      <c r="G26" s="11" t="s">
        <v>52</v>
      </c>
      <c r="H26" s="12" t="s">
        <v>52</v>
      </c>
      <c r="I26" s="14"/>
      <c r="J26" s="39">
        <v>15</v>
      </c>
      <c r="K26" s="12">
        <v>13</v>
      </c>
      <c r="L26" s="14"/>
      <c r="M26" s="42"/>
      <c r="N26" s="43"/>
      <c r="O26" s="44"/>
    </row>
    <row r="27" spans="1:15">
      <c r="A27" s="10"/>
      <c r="B27" s="5"/>
      <c r="C27" s="15"/>
      <c r="D27" s="16"/>
      <c r="E27" s="17"/>
      <c r="F27" s="18"/>
      <c r="G27" s="15"/>
      <c r="H27" s="16"/>
      <c r="I27" s="18"/>
      <c r="J27" s="45"/>
      <c r="K27" s="16"/>
      <c r="L27" s="18"/>
      <c r="M27" s="48"/>
      <c r="N27" s="49"/>
      <c r="O27" s="50"/>
    </row>
    <row r="28" spans="1:15">
      <c r="A28" s="10"/>
      <c r="B28" s="5"/>
      <c r="C28" s="15"/>
      <c r="D28" s="16"/>
      <c r="E28" s="17"/>
      <c r="F28" s="18"/>
      <c r="G28" s="15"/>
      <c r="H28" s="16"/>
      <c r="I28" s="18"/>
      <c r="J28" s="45"/>
      <c r="K28" s="16"/>
      <c r="L28" s="18"/>
      <c r="M28" s="48"/>
      <c r="N28" s="49"/>
      <c r="O28" s="50"/>
    </row>
    <row r="29" spans="1:15">
      <c r="A29" s="10"/>
      <c r="B29" s="5"/>
      <c r="C29" s="15"/>
      <c r="D29" s="16"/>
      <c r="E29" s="17"/>
      <c r="F29" s="18"/>
      <c r="G29" s="15"/>
      <c r="H29" s="16"/>
      <c r="I29" s="18"/>
      <c r="J29" s="45"/>
      <c r="K29" s="16"/>
      <c r="L29" s="18"/>
      <c r="M29" s="48"/>
      <c r="N29" s="49"/>
      <c r="O29" s="50"/>
    </row>
    <row r="30" spans="1:15">
      <c r="A30" s="10"/>
      <c r="B30" s="5"/>
      <c r="C30" s="15"/>
      <c r="D30" s="16"/>
      <c r="E30" s="17"/>
      <c r="F30" s="18"/>
      <c r="G30" s="15"/>
      <c r="H30" s="16"/>
      <c r="I30" s="18"/>
      <c r="J30" s="45"/>
      <c r="K30" s="16"/>
      <c r="L30" s="18"/>
      <c r="M30" s="48"/>
      <c r="N30" s="49"/>
      <c r="O30" s="50"/>
    </row>
    <row r="31" spans="1:15">
      <c r="A31" s="10"/>
      <c r="B31" s="5"/>
      <c r="C31" s="15"/>
      <c r="D31" s="19"/>
      <c r="E31" s="20"/>
      <c r="F31" s="21"/>
      <c r="G31" s="22"/>
      <c r="H31" s="19"/>
      <c r="I31" s="21"/>
      <c r="J31" s="51"/>
      <c r="K31" s="19"/>
      <c r="L31" s="21"/>
      <c r="M31" s="54"/>
      <c r="N31" s="55"/>
      <c r="O31" s="56"/>
    </row>
    <row r="32" spans="1:15">
      <c r="A32" s="10"/>
      <c r="B32" s="5"/>
      <c r="C32" s="15"/>
      <c r="D32" s="12" t="s">
        <v>53</v>
      </c>
      <c r="E32" s="13"/>
      <c r="F32" s="14"/>
      <c r="G32" s="11" t="s">
        <v>52</v>
      </c>
      <c r="H32" s="12" t="s">
        <v>52</v>
      </c>
      <c r="I32" s="14"/>
      <c r="J32" s="39">
        <v>15</v>
      </c>
      <c r="K32" s="12">
        <v>13</v>
      </c>
      <c r="L32" s="14"/>
      <c r="M32" s="42"/>
      <c r="N32" s="43"/>
      <c r="O32" s="44"/>
    </row>
    <row r="33" spans="1:15">
      <c r="A33" s="10"/>
      <c r="B33" s="5"/>
      <c r="C33" s="15"/>
      <c r="D33" s="16"/>
      <c r="E33" s="17"/>
      <c r="F33" s="18"/>
      <c r="G33" s="15"/>
      <c r="H33" s="16"/>
      <c r="I33" s="18"/>
      <c r="J33" s="45"/>
      <c r="K33" s="16"/>
      <c r="L33" s="18"/>
      <c r="M33" s="48"/>
      <c r="N33" s="49"/>
      <c r="O33" s="50"/>
    </row>
    <row r="34" spans="1:15">
      <c r="A34" s="10"/>
      <c r="B34" s="5"/>
      <c r="C34" s="15"/>
      <c r="D34" s="16"/>
      <c r="E34" s="17"/>
      <c r="F34" s="18"/>
      <c r="G34" s="15"/>
      <c r="H34" s="16"/>
      <c r="I34" s="18"/>
      <c r="J34" s="45"/>
      <c r="K34" s="16"/>
      <c r="L34" s="18"/>
      <c r="M34" s="48"/>
      <c r="N34" s="49"/>
      <c r="O34" s="50"/>
    </row>
    <row r="35" spans="1:15">
      <c r="A35" s="10"/>
      <c r="B35" s="5"/>
      <c r="C35" s="15"/>
      <c r="D35" s="16"/>
      <c r="E35" s="17"/>
      <c r="F35" s="18"/>
      <c r="G35" s="15"/>
      <c r="H35" s="16"/>
      <c r="I35" s="18"/>
      <c r="J35" s="45"/>
      <c r="K35" s="16"/>
      <c r="L35" s="18"/>
      <c r="M35" s="48"/>
      <c r="N35" s="49"/>
      <c r="O35" s="50"/>
    </row>
    <row r="36" spans="1:15">
      <c r="A36" s="10"/>
      <c r="B36" s="5"/>
      <c r="C36" s="15"/>
      <c r="D36" s="16"/>
      <c r="E36" s="17"/>
      <c r="F36" s="18"/>
      <c r="G36" s="15"/>
      <c r="H36" s="16"/>
      <c r="I36" s="18"/>
      <c r="J36" s="45"/>
      <c r="K36" s="16"/>
      <c r="L36" s="18"/>
      <c r="M36" s="48"/>
      <c r="N36" s="49"/>
      <c r="O36" s="50"/>
    </row>
    <row r="37" spans="1:15">
      <c r="A37" s="10"/>
      <c r="B37" s="5"/>
      <c r="C37" s="22"/>
      <c r="D37" s="19"/>
      <c r="E37" s="20"/>
      <c r="F37" s="21"/>
      <c r="G37" s="22"/>
      <c r="H37" s="19"/>
      <c r="I37" s="21"/>
      <c r="J37" s="51"/>
      <c r="K37" s="19"/>
      <c r="L37" s="21"/>
      <c r="M37" s="54"/>
      <c r="N37" s="55"/>
      <c r="O37" s="56"/>
    </row>
    <row r="38" spans="1:15">
      <c r="A38" s="10"/>
      <c r="B38" s="5" t="s">
        <v>54</v>
      </c>
      <c r="C38" s="5" t="s">
        <v>55</v>
      </c>
      <c r="D38" s="12" t="s">
        <v>56</v>
      </c>
      <c r="E38" s="13"/>
      <c r="F38" s="14"/>
      <c r="G38" s="11" t="s">
        <v>57</v>
      </c>
      <c r="H38" s="28">
        <v>0.85</v>
      </c>
      <c r="I38" s="66"/>
      <c r="J38" s="39">
        <v>10</v>
      </c>
      <c r="K38" s="12">
        <v>8</v>
      </c>
      <c r="L38" s="14"/>
      <c r="M38" s="42"/>
      <c r="N38" s="43"/>
      <c r="O38" s="44"/>
    </row>
    <row r="39" spans="1:15">
      <c r="A39" s="29"/>
      <c r="B39" s="5"/>
      <c r="C39" s="5"/>
      <c r="D39" s="19"/>
      <c r="E39" s="20"/>
      <c r="F39" s="21"/>
      <c r="G39" s="22"/>
      <c r="H39" s="30"/>
      <c r="I39" s="67"/>
      <c r="J39" s="51"/>
      <c r="K39" s="19"/>
      <c r="L39" s="21"/>
      <c r="M39" s="54"/>
      <c r="N39" s="55"/>
      <c r="O39" s="56"/>
    </row>
    <row r="40" s="1" customFormat="1" ht="47.45" customHeight="1" spans="1:15">
      <c r="A40" s="31" t="s">
        <v>58</v>
      </c>
      <c r="B40" s="31"/>
      <c r="C40" s="31"/>
      <c r="D40" s="31"/>
      <c r="E40" s="31"/>
      <c r="F40" s="31"/>
      <c r="G40" s="31"/>
      <c r="H40" s="31"/>
      <c r="I40" s="31"/>
      <c r="J40" s="31">
        <f>SUM(J14:J39)+J6</f>
        <v>100</v>
      </c>
      <c r="K40" s="68">
        <f>SUM(K14:K39)+N6</f>
        <v>90.5849231428571</v>
      </c>
      <c r="L40" s="31"/>
      <c r="M40" s="69" t="s">
        <v>59</v>
      </c>
      <c r="N40" s="69"/>
      <c r="O40" s="69"/>
    </row>
    <row r="41" ht="39.5" customHeight="1" spans="1:15">
      <c r="A41" s="32" t="s">
        <v>60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ht="39.5" customHeight="1" spans="1:15">
      <c r="A42" s="34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</row>
    <row r="43" ht="39.5" customHeight="1" spans="1:15">
      <c r="A43" s="34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</row>
  </sheetData>
  <mergeCells count="108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A40:I40"/>
    <mergeCell ref="K40:L40"/>
    <mergeCell ref="M40:O40"/>
    <mergeCell ref="A10:A11"/>
    <mergeCell ref="A12:A39"/>
    <mergeCell ref="B12:B13"/>
    <mergeCell ref="B14:B22"/>
    <mergeCell ref="B23:B25"/>
    <mergeCell ref="B26:B37"/>
    <mergeCell ref="B38:B39"/>
    <mergeCell ref="C12:C13"/>
    <mergeCell ref="C14:C16"/>
    <mergeCell ref="C17:C19"/>
    <mergeCell ref="C20:C22"/>
    <mergeCell ref="C23:C25"/>
    <mergeCell ref="C26:C37"/>
    <mergeCell ref="C38:C39"/>
    <mergeCell ref="G12:G13"/>
    <mergeCell ref="G14:G16"/>
    <mergeCell ref="G17:G19"/>
    <mergeCell ref="G20:G22"/>
    <mergeCell ref="G23:G25"/>
    <mergeCell ref="G26:G31"/>
    <mergeCell ref="G32:G37"/>
    <mergeCell ref="G38:G39"/>
    <mergeCell ref="J12:J13"/>
    <mergeCell ref="J14:J16"/>
    <mergeCell ref="J17:J19"/>
    <mergeCell ref="J20:J22"/>
    <mergeCell ref="J23:J25"/>
    <mergeCell ref="J26:J31"/>
    <mergeCell ref="J32:J37"/>
    <mergeCell ref="J38:J39"/>
    <mergeCell ref="H12:I13"/>
    <mergeCell ref="K12:L13"/>
    <mergeCell ref="D12:F13"/>
    <mergeCell ref="M12:O13"/>
    <mergeCell ref="A5:B9"/>
    <mergeCell ref="D14:F16"/>
    <mergeCell ref="M14:O16"/>
    <mergeCell ref="H14:I16"/>
    <mergeCell ref="K14:L16"/>
    <mergeCell ref="D17:F19"/>
    <mergeCell ref="M17:O19"/>
    <mergeCell ref="H17:I19"/>
    <mergeCell ref="K17:L19"/>
    <mergeCell ref="D23:F25"/>
    <mergeCell ref="M23:O25"/>
    <mergeCell ref="H23:I25"/>
    <mergeCell ref="K23:L25"/>
    <mergeCell ref="D26:F31"/>
    <mergeCell ref="M26:O31"/>
    <mergeCell ref="D32:F37"/>
    <mergeCell ref="M32:O37"/>
    <mergeCell ref="D38:F39"/>
    <mergeCell ref="M38:O39"/>
    <mergeCell ref="H26:I31"/>
    <mergeCell ref="H32:I37"/>
    <mergeCell ref="H38:I39"/>
    <mergeCell ref="K26:L31"/>
    <mergeCell ref="K32:L37"/>
    <mergeCell ref="K38:L39"/>
    <mergeCell ref="D20:F22"/>
    <mergeCell ref="M20:O22"/>
    <mergeCell ref="H20:I22"/>
    <mergeCell ref="K20:L22"/>
    <mergeCell ref="A41:O43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2015-06-07T10:19:00Z</dcterms:created>
  <cp:lastPrinted>2023-04-14T01:55:00Z</cp:lastPrinted>
  <dcterms:modified xsi:type="dcterms:W3CDTF">2025-08-26T07:28:52Z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48E608BC991848E581DF00074DC051CC_13</vt:lpwstr>
  </property>
</Properties>
</file>