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<sst xmlns="http://schemas.openxmlformats.org/spreadsheetml/2006/main" count="84" uniqueCount="67">
  <si>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</si>
  <si>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</si>
  <si>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</si>
  <si>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促进文化旅游和相关产业融合发展</t>
  </si>
  <si>
    <t>项目负责人</t>
  </si>
  <si>
    <t>郭晓静</t>
  </si>
  <si>
    <t>联系电话</t>
  </si>
  <si>
    <t>5552-5593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</si>
  <si>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</si>
  <si>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</si>
  <si>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</si>
  <si>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</si>
  <si>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</si>
  <si>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</si>
  <si>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</si>
  <si>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预算执行率低于90%的原因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</si>
  <si>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</si>
  <si>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</si>
  <si>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</si>
  <si>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</si>
  <si>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</si>
  <si>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</si>
  <si>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</si>
  <si>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</si>
  <si>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落实中央和北京市关于文旅融合的要求，推动“文旅+”“+文旅”的产业及业态融合。落实国家关于京张体育文化旅游带建设规划的相关任务。</t>
  </si>
  <si>
    <t>1.开展相关评定与复核工作，完成了 2024年“北京市工业旅游示范点”评定、2024年“北京中医药文化旅游示范基地”评定与复核工作。
2.推出《2024京张冬日滑雪嬉冰地图》，为游客提供冬季冰雪旅游指南。
3.推出主题旅游线路，8条“跟着赛事去旅行”主题游线路、10条“暑期工业科技”主题游线路、12条“国庆游京张·骑享好风光”骑行主题游线路、10条“京张冬日滑雪嬉冰”主题游线路、7条京津冀工业主题游线路、8条北京中医药康养旅游精品线路。
4.扎实推进京张体育文化旅游带建设，线下开展2024京张骑游大会、2024-2025京张冰雪文化旅游季启动仪式。
5.创新宣传推广，创新宣传方式，拓宽宣传渠道，依托各大主流媒体和新媒体平台，提升宣传效果。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</si>
  <si>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</si>
  <si>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</si>
  <si>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</si>
  <si>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</si>
  <si>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</si>
  <si>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</si>
  <si>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</si>
  <si>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支撑材料/内容</t>
  </si>
  <si>
    <t>产出指标</t>
  </si>
  <si>
    <t>数量指标</t>
  </si>
  <si>
    <t>主题线路设计</t>
  </si>
  <si>
    <t>≥5条</t>
  </si>
  <si>
    <t>55条</t>
  </si>
  <si>
    <t>偏差原因：旅游线路成为网友高频点击与收藏的热门产品，为迎合用户偏好，团队主动扩充了线路数量以提升产品吸引力。
改进措施：保留精品，将线路产品精简为核心线路；结合用户喜欢，推出更多形式的旅游产品。</t>
  </si>
  <si>
    <t>开展“开展北京工业旅游示范点、北京中医药文化旅游示范基地评定与复核工作”</t>
  </si>
  <si>
    <t>≥2项</t>
  </si>
  <si>
    <t>2项</t>
  </si>
  <si>
    <t>项目实施方案</t>
  </si>
  <si>
    <t>≥1个</t>
  </si>
  <si>
    <t>线上线下活动举办</t>
  </si>
  <si>
    <t>≥2场</t>
  </si>
  <si>
    <t>绘制1张主题旅游地图并印刷成册</t>
  </si>
  <si>
    <t>≥500册</t>
  </si>
  <si>
    <t>时效指标</t>
  </si>
  <si>
    <t>项目完成时间</t>
  </si>
  <si>
    <t>≤12月</t>
  </si>
  <si>
    <t>成本指标</t>
  </si>
  <si>
    <t>经济成本指标</t>
  </si>
  <si>
    <t>项目预算控制数</t>
  </si>
  <si>
    <t>≤147.707万元</t>
  </si>
  <si>
    <t>142.4618万元</t>
  </si>
  <si>
    <t>效益指标</t>
  </si>
  <si>
    <t>社会效益指标</t>
  </si>
  <si>
    <t>北京旅游资源知名度</t>
  </si>
  <si>
    <t>优</t>
  </si>
  <si>
    <t>挖掘文化和旅游资源</t>
  </si>
  <si>
    <t>媒体关注度（报道转载统计）</t>
  </si>
  <si>
    <t>公众关注度（网络、微博、微信、客户端统计）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</si>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</sst>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7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Q40"/>
  <sheetViews>
    <sheetView tabSelected="1" zoomScale="77" zoomScaleNormal="77" zoomScaleSheetLayoutView="70" topLeftCell="C1" workbookViewId="0">
      <selection activeCell="C4" sqref="$A4:$XFD4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6.3982300884956" customWidth="1"/>
    <col min="10" max="10" width="9.92920353982301" customWidth="1"/>
    <col min="11" max="11" width="32.5132743362832" customWidth="1"/>
    <col min="12" max="12" width="25.5132743362832" customWidth="1"/>
    <col min="13" max="13" width="12.070796460177" customWidth="1"/>
    <col min="14" max="14" width="16.353982300885" customWidth="1"/>
    <col min="15" max="15" width="8.51327433628319" customWidth="1"/>
    <col min="16" max="16" width="8.82300884955752" customWidth="1"/>
    <col min="17" max="17" width="23.2300884955752" customWidth="1"/>
  </cols>
  <sheetData>
    <row r="1" spans="1:1">
      <c r="A1" s="2" t="s">
        <v>0</v>
      </c>
    </row>
    <row r="2" ht="43.3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5.7" customHeight="1" spans="1:17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5"/>
    </row>
    <row r="4" ht="39.5" customHeight="1" spans="1:17">
      <c r="A4" s="4" t="s">
        <v>4</v>
      </c>
      <c r="B4" s="4"/>
      <c r="C4" s="7" t="s">
        <v>5</v>
      </c>
      <c r="D4" s="7"/>
      <c r="E4" s="7"/>
      <c r="F4" s="7"/>
      <c r="G4" s="7"/>
      <c r="H4" s="5" t="s">
        <v>6</v>
      </c>
      <c r="I4" s="25"/>
      <c r="J4" s="5" t="s">
        <v>7</v>
      </c>
      <c r="K4" s="6"/>
      <c r="L4" s="6"/>
      <c r="M4" s="6"/>
      <c r="N4" s="6"/>
      <c r="O4" s="6"/>
      <c r="P4" s="6"/>
      <c r="Q4" s="25"/>
    </row>
    <row r="5" ht="39.5" customHeight="1" spans="1:17">
      <c r="A5" s="4" t="s">
        <v>8</v>
      </c>
      <c r="B5" s="4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  <c r="O5" s="7"/>
      <c r="P5" s="18" t="s">
        <v>15</v>
      </c>
      <c r="Q5" s="18"/>
    </row>
    <row r="6" ht="39.5" customHeight="1" spans="1:17">
      <c r="A6" s="4"/>
      <c r="B6" s="4"/>
      <c r="C6" s="8" t="s">
        <v>16</v>
      </c>
      <c r="D6" s="8"/>
      <c r="E6" s="9">
        <v>147.707</v>
      </c>
      <c r="F6" s="9">
        <v>147.707</v>
      </c>
      <c r="G6" s="9"/>
      <c r="H6" s="9">
        <v>142.4618</v>
      </c>
      <c r="I6" s="9"/>
      <c r="J6" s="7">
        <v>10</v>
      </c>
      <c r="K6" s="7"/>
      <c r="L6" s="26">
        <f>H6/F6</f>
        <v>0.964489157589011</v>
      </c>
      <c r="M6" s="26"/>
      <c r="N6" s="27">
        <f>L6*J6</f>
        <v>9.64489157589011</v>
      </c>
      <c r="O6" s="27"/>
      <c r="P6" s="18"/>
      <c r="Q6" s="18"/>
    </row>
    <row r="7" ht="39.5" customHeight="1" spans="1:17">
      <c r="A7" s="4"/>
      <c r="B7" s="4"/>
      <c r="C7" s="7" t="s">
        <v>17</v>
      </c>
      <c r="D7" s="7"/>
      <c r="E7" s="9">
        <v>147.707</v>
      </c>
      <c r="F7" s="9">
        <v>147.707</v>
      </c>
      <c r="G7" s="9"/>
      <c r="H7" s="9">
        <v>142.4618</v>
      </c>
      <c r="I7" s="9"/>
      <c r="J7" s="7" t="s">
        <v>18</v>
      </c>
      <c r="K7" s="7"/>
      <c r="L7" s="26">
        <f>H7/F7</f>
        <v>0.964489157589011</v>
      </c>
      <c r="M7" s="26"/>
      <c r="N7" s="7" t="s">
        <v>18</v>
      </c>
      <c r="O7" s="7"/>
      <c r="P7" s="18"/>
      <c r="Q7" s="18"/>
    </row>
    <row r="8" ht="39.5" customHeight="1" spans="1:17">
      <c r="A8" s="4"/>
      <c r="B8" s="4"/>
      <c r="C8" s="7" t="s">
        <v>19</v>
      </c>
      <c r="D8" s="7"/>
      <c r="E8" s="9">
        <v>0</v>
      </c>
      <c r="F8" s="9">
        <v>0</v>
      </c>
      <c r="G8" s="9"/>
      <c r="H8" s="9">
        <v>0</v>
      </c>
      <c r="I8" s="9"/>
      <c r="J8" s="7" t="s">
        <v>18</v>
      </c>
      <c r="K8" s="7"/>
      <c r="L8" s="7" t="s">
        <v>18</v>
      </c>
      <c r="M8" s="7"/>
      <c r="N8" s="7" t="s">
        <v>18</v>
      </c>
      <c r="O8" s="7"/>
      <c r="P8" s="18"/>
      <c r="Q8" s="18"/>
    </row>
    <row r="9" ht="39.5" customHeight="1" spans="1:17">
      <c r="A9" s="4"/>
      <c r="B9" s="4"/>
      <c r="C9" s="7" t="s">
        <v>20</v>
      </c>
      <c r="D9" s="7"/>
      <c r="E9" s="9">
        <v>0</v>
      </c>
      <c r="F9" s="9">
        <v>0</v>
      </c>
      <c r="G9" s="9"/>
      <c r="H9" s="9">
        <v>0</v>
      </c>
      <c r="I9" s="9"/>
      <c r="J9" s="7" t="s">
        <v>18</v>
      </c>
      <c r="K9" s="7"/>
      <c r="L9" s="7" t="s">
        <v>18</v>
      </c>
      <c r="M9" s="7"/>
      <c r="N9" s="7" t="s">
        <v>18</v>
      </c>
      <c r="O9" s="7"/>
      <c r="P9" s="18"/>
      <c r="Q9" s="18"/>
    </row>
    <row r="10" ht="27" customHeight="1" spans="1:17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O10" s="4"/>
      <c r="P10" s="4"/>
      <c r="Q10" s="4"/>
    </row>
    <row r="11" ht="84" customHeight="1" spans="1:17">
      <c r="A11" s="4"/>
      <c r="B11" s="10" t="s">
        <v>24</v>
      </c>
      <c r="C11" s="10"/>
      <c r="D11" s="10"/>
      <c r="E11" s="10"/>
      <c r="F11" s="10"/>
      <c r="G11" s="10"/>
      <c r="H11" s="10" t="s">
        <v>25</v>
      </c>
      <c r="I11" s="10"/>
      <c r="J11" s="10"/>
      <c r="K11" s="10"/>
      <c r="L11" s="10"/>
      <c r="M11" s="10"/>
      <c r="N11" s="10"/>
      <c r="O11" s="10"/>
      <c r="P11" s="10"/>
      <c r="Q11" s="10"/>
    </row>
    <row r="12" ht="38.45" customHeight="1" spans="1:17">
      <c r="A12" s="11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/>
      <c r="J12" s="4" t="s">
        <v>12</v>
      </c>
      <c r="K12" s="28" t="s">
        <v>14</v>
      </c>
      <c r="L12" s="4"/>
      <c r="M12" s="4" t="s">
        <v>32</v>
      </c>
      <c r="N12" s="4"/>
      <c r="O12" s="4"/>
      <c r="P12" s="29" t="s">
        <v>33</v>
      </c>
      <c r="Q12" s="29"/>
    </row>
    <row r="13" ht="38.45" customHeight="1" spans="1:17">
      <c r="A13" s="1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9"/>
      <c r="Q13" s="29"/>
    </row>
    <row r="14" ht="101" customHeight="1" spans="1:17">
      <c r="A14" s="12"/>
      <c r="B14" s="11" t="s">
        <v>34</v>
      </c>
      <c r="C14" s="4" t="s">
        <v>35</v>
      </c>
      <c r="D14" s="13" t="s">
        <v>36</v>
      </c>
      <c r="E14" s="13"/>
      <c r="F14" s="13"/>
      <c r="G14" s="4" t="s">
        <v>37</v>
      </c>
      <c r="H14" s="14" t="s">
        <v>38</v>
      </c>
      <c r="I14" s="14"/>
      <c r="J14" s="30">
        <v>10</v>
      </c>
      <c r="K14" s="14">
        <v>7</v>
      </c>
      <c r="L14" s="14"/>
      <c r="M14" s="10" t="s">
        <v>39</v>
      </c>
      <c r="N14" s="10"/>
      <c r="O14" s="10"/>
      <c r="P14" s="31"/>
      <c r="Q14" s="31"/>
    </row>
    <row r="15" ht="47.45" customHeight="1" spans="1:17">
      <c r="A15" s="12"/>
      <c r="B15" s="12"/>
      <c r="C15" s="4"/>
      <c r="D15" s="13" t="s">
        <v>40</v>
      </c>
      <c r="E15" s="13"/>
      <c r="F15" s="13"/>
      <c r="G15" s="4" t="s">
        <v>41</v>
      </c>
      <c r="H15" s="14" t="s">
        <v>42</v>
      </c>
      <c r="I15" s="14"/>
      <c r="J15" s="30">
        <v>10</v>
      </c>
      <c r="K15" s="14">
        <v>10</v>
      </c>
      <c r="L15" s="14"/>
      <c r="M15" s="7"/>
      <c r="N15" s="7"/>
      <c r="O15" s="7"/>
      <c r="P15" s="31"/>
      <c r="Q15" s="31"/>
    </row>
    <row r="16" ht="47.45" customHeight="1" spans="1:17">
      <c r="A16" s="12"/>
      <c r="B16" s="12"/>
      <c r="C16" s="4"/>
      <c r="D16" s="15" t="s">
        <v>43</v>
      </c>
      <c r="E16" s="16"/>
      <c r="F16" s="17"/>
      <c r="G16" s="4" t="s">
        <v>44</v>
      </c>
      <c r="H16" s="14">
        <v>1</v>
      </c>
      <c r="I16" s="14"/>
      <c r="J16" s="30">
        <v>10</v>
      </c>
      <c r="K16" s="14">
        <v>10</v>
      </c>
      <c r="L16" s="14"/>
      <c r="M16" s="7"/>
      <c r="N16" s="7"/>
      <c r="O16" s="7"/>
      <c r="P16" s="31"/>
      <c r="Q16" s="31"/>
    </row>
    <row r="17" ht="47.45" customHeight="1" spans="1:17">
      <c r="A17" s="12"/>
      <c r="B17" s="12"/>
      <c r="C17" s="4"/>
      <c r="D17" s="15" t="s">
        <v>45</v>
      </c>
      <c r="E17" s="16"/>
      <c r="F17" s="17"/>
      <c r="G17" s="4" t="s">
        <v>46</v>
      </c>
      <c r="H17" s="14">
        <v>2</v>
      </c>
      <c r="I17" s="14"/>
      <c r="J17" s="30">
        <v>10</v>
      </c>
      <c r="K17" s="14">
        <v>10</v>
      </c>
      <c r="L17" s="14"/>
      <c r="M17" s="7"/>
      <c r="N17" s="7"/>
      <c r="O17" s="7"/>
      <c r="P17" s="31"/>
      <c r="Q17" s="31"/>
    </row>
    <row r="18" ht="47.45" customHeight="1" spans="1:17">
      <c r="A18" s="12"/>
      <c r="B18" s="12"/>
      <c r="C18" s="4"/>
      <c r="D18" s="13" t="s">
        <v>47</v>
      </c>
      <c r="E18" s="13"/>
      <c r="F18" s="13"/>
      <c r="G18" s="4" t="s">
        <v>48</v>
      </c>
      <c r="H18" s="18">
        <v>500</v>
      </c>
      <c r="I18" s="18"/>
      <c r="J18" s="30">
        <v>10</v>
      </c>
      <c r="K18" s="14">
        <v>10</v>
      </c>
      <c r="L18" s="14"/>
      <c r="M18" s="7"/>
      <c r="N18" s="7"/>
      <c r="O18" s="7"/>
      <c r="P18" s="31"/>
      <c r="Q18" s="31"/>
    </row>
    <row r="19" ht="47.45" customHeight="1" spans="1:17">
      <c r="A19" s="12"/>
      <c r="B19" s="12"/>
      <c r="C19" s="4" t="s">
        <v>49</v>
      </c>
      <c r="D19" s="13" t="s">
        <v>50</v>
      </c>
      <c r="E19" s="13"/>
      <c r="F19" s="13"/>
      <c r="G19" s="4" t="s">
        <v>51</v>
      </c>
      <c r="H19" s="19">
        <v>12</v>
      </c>
      <c r="I19" s="19"/>
      <c r="J19" s="30">
        <v>10</v>
      </c>
      <c r="K19" s="14">
        <v>10</v>
      </c>
      <c r="L19" s="14"/>
      <c r="M19" s="7"/>
      <c r="N19" s="7"/>
      <c r="O19" s="7"/>
      <c r="P19" s="31"/>
      <c r="Q19" s="31"/>
    </row>
    <row r="20" ht="47.45" customHeight="1" spans="1:17">
      <c r="A20" s="12"/>
      <c r="B20" s="11" t="s">
        <v>52</v>
      </c>
      <c r="C20" s="4" t="s">
        <v>53</v>
      </c>
      <c r="D20" s="13" t="s">
        <v>54</v>
      </c>
      <c r="E20" s="13"/>
      <c r="F20" s="13"/>
      <c r="G20" s="4" t="s">
        <v>55</v>
      </c>
      <c r="H20" s="20" t="s">
        <v>56</v>
      </c>
      <c r="I20" s="20"/>
      <c r="J20" s="32">
        <v>10</v>
      </c>
      <c r="K20" s="14">
        <v>10</v>
      </c>
      <c r="L20" s="14"/>
      <c r="M20" s="7"/>
      <c r="N20" s="7"/>
      <c r="O20" s="7"/>
      <c r="P20" s="31"/>
      <c r="Q20" s="31"/>
    </row>
    <row r="21" ht="47.45" customHeight="1" spans="1:17">
      <c r="A21" s="12"/>
      <c r="B21" s="4" t="s">
        <v>57</v>
      </c>
      <c r="C21" s="11" t="s">
        <v>58</v>
      </c>
      <c r="D21" s="13" t="s">
        <v>59</v>
      </c>
      <c r="E21" s="13"/>
      <c r="F21" s="13"/>
      <c r="G21" s="4" t="s">
        <v>60</v>
      </c>
      <c r="H21" s="14" t="s">
        <v>60</v>
      </c>
      <c r="I21" s="14"/>
      <c r="J21" s="32">
        <v>5</v>
      </c>
      <c r="K21" s="14">
        <v>4</v>
      </c>
      <c r="L21" s="14"/>
      <c r="M21" s="7"/>
      <c r="N21" s="7"/>
      <c r="O21" s="7"/>
      <c r="P21" s="31"/>
      <c r="Q21" s="31"/>
    </row>
    <row r="22" ht="47.45" customHeight="1" spans="1:17">
      <c r="A22" s="12"/>
      <c r="B22" s="4"/>
      <c r="C22" s="12"/>
      <c r="D22" s="13" t="s">
        <v>61</v>
      </c>
      <c r="E22" s="13"/>
      <c r="F22" s="13"/>
      <c r="G22" s="4" t="s">
        <v>60</v>
      </c>
      <c r="H22" s="14" t="s">
        <v>60</v>
      </c>
      <c r="I22" s="14"/>
      <c r="J22" s="32">
        <v>5</v>
      </c>
      <c r="K22" s="14">
        <v>4</v>
      </c>
      <c r="L22" s="14"/>
      <c r="M22" s="7"/>
      <c r="N22" s="7"/>
      <c r="O22" s="7"/>
      <c r="P22" s="31"/>
      <c r="Q22" s="31"/>
    </row>
    <row r="23" ht="47.45" customHeight="1" spans="1:17">
      <c r="A23" s="12"/>
      <c r="B23" s="4"/>
      <c r="C23" s="12"/>
      <c r="D23" s="13" t="s">
        <v>62</v>
      </c>
      <c r="E23" s="13"/>
      <c r="F23" s="13"/>
      <c r="G23" s="4" t="s">
        <v>60</v>
      </c>
      <c r="H23" s="14" t="s">
        <v>60</v>
      </c>
      <c r="I23" s="14"/>
      <c r="J23" s="32">
        <v>5</v>
      </c>
      <c r="K23" s="14">
        <v>5</v>
      </c>
      <c r="L23" s="14"/>
      <c r="M23" s="7"/>
      <c r="N23" s="7"/>
      <c r="O23" s="7"/>
      <c r="P23" s="31"/>
      <c r="Q23" s="31"/>
    </row>
    <row r="24" ht="47.45" customHeight="1" spans="1:17">
      <c r="A24" s="12"/>
      <c r="B24" s="4"/>
      <c r="C24" s="12"/>
      <c r="D24" s="13" t="s">
        <v>63</v>
      </c>
      <c r="E24" s="13"/>
      <c r="F24" s="13"/>
      <c r="G24" s="4" t="s">
        <v>60</v>
      </c>
      <c r="H24" s="14" t="s">
        <v>60</v>
      </c>
      <c r="I24" s="14"/>
      <c r="J24" s="32">
        <v>5</v>
      </c>
      <c r="K24" s="14">
        <v>5</v>
      </c>
      <c r="L24" s="14"/>
      <c r="M24" s="7"/>
      <c r="N24" s="7"/>
      <c r="O24" s="7"/>
      <c r="P24" s="31"/>
      <c r="Q24" s="31"/>
    </row>
    <row r="25" s="1" customFormat="1" ht="47.45" customHeight="1" spans="1:17">
      <c r="A25" s="21" t="s">
        <v>64</v>
      </c>
      <c r="B25" s="21"/>
      <c r="C25" s="21"/>
      <c r="D25" s="21"/>
      <c r="E25" s="21"/>
      <c r="F25" s="21"/>
      <c r="G25" s="21"/>
      <c r="H25" s="21"/>
      <c r="I25" s="21"/>
      <c r="J25" s="33">
        <v>100</v>
      </c>
      <c r="K25" s="34">
        <f>SUM(K14:K24)+N6</f>
        <v>94.6448915758901</v>
      </c>
      <c r="L25" s="33"/>
      <c r="M25" s="35" t="s">
        <v>65</v>
      </c>
      <c r="N25" s="35"/>
      <c r="O25" s="35"/>
      <c r="P25" s="35" t="s">
        <v>65</v>
      </c>
      <c r="Q25" s="35"/>
    </row>
    <row r="26" ht="39.5" customHeight="1" spans="1:17">
      <c r="A26" s="22" t="s">
        <v>66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ht="39.5" customHeight="1" spans="1:17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ht="39.5" customHeight="1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ht="39.5" customHeight="1" spans="1:17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  <row r="30" ht="39.5" customHeight="1" spans="1:17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ht="39.5" customHeight="1" spans="1:17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ht="39.5" customHeight="1" spans="1:17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7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7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7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7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7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7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7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</sheetData>
  <mergeCells count="119">
    <mergeCell ref="A2:Q2"/>
    <mergeCell ref="A3:B3"/>
    <mergeCell ref="C3:Q3"/>
    <mergeCell ref="A4:B4"/>
    <mergeCell ref="C4:G4"/>
    <mergeCell ref="H4:I4"/>
    <mergeCell ref="J4:Q4"/>
    <mergeCell ref="C5:D5"/>
    <mergeCell ref="F5:G5"/>
    <mergeCell ref="H5:I5"/>
    <mergeCell ref="J5:K5"/>
    <mergeCell ref="L5:M5"/>
    <mergeCell ref="N5:O5"/>
    <mergeCell ref="P5:Q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Q10"/>
    <mergeCell ref="B11:G11"/>
    <mergeCell ref="H11:Q11"/>
    <mergeCell ref="D14:F14"/>
    <mergeCell ref="H14:I14"/>
    <mergeCell ref="K14:L14"/>
    <mergeCell ref="M14:O14"/>
    <mergeCell ref="P14:Q14"/>
    <mergeCell ref="D15:F15"/>
    <mergeCell ref="H15:I15"/>
    <mergeCell ref="K15:L15"/>
    <mergeCell ref="M15:O15"/>
    <mergeCell ref="P15:Q15"/>
    <mergeCell ref="D16:F16"/>
    <mergeCell ref="H16:I16"/>
    <mergeCell ref="K16:L16"/>
    <mergeCell ref="M16:O16"/>
    <mergeCell ref="P16:Q16"/>
    <mergeCell ref="D17:F17"/>
    <mergeCell ref="H17:I17"/>
    <mergeCell ref="K17:L17"/>
    <mergeCell ref="M17:O17"/>
    <mergeCell ref="P17:Q17"/>
    <mergeCell ref="D18:F18"/>
    <mergeCell ref="H18:I18"/>
    <mergeCell ref="K18:L18"/>
    <mergeCell ref="M18:O18"/>
    <mergeCell ref="P18:Q18"/>
    <mergeCell ref="D19:F19"/>
    <mergeCell ref="H19:I19"/>
    <mergeCell ref="K19:L19"/>
    <mergeCell ref="M19:O19"/>
    <mergeCell ref="P19:Q19"/>
    <mergeCell ref="D20:F20"/>
    <mergeCell ref="H20:I20"/>
    <mergeCell ref="K20:L20"/>
    <mergeCell ref="M20:O20"/>
    <mergeCell ref="P20:Q20"/>
    <mergeCell ref="D21:F21"/>
    <mergeCell ref="H21:I21"/>
    <mergeCell ref="K21:L21"/>
    <mergeCell ref="M21:O21"/>
    <mergeCell ref="P21:Q21"/>
    <mergeCell ref="D22:F22"/>
    <mergeCell ref="H22:I22"/>
    <mergeCell ref="K22:L22"/>
    <mergeCell ref="M22:O22"/>
    <mergeCell ref="P22:Q22"/>
    <mergeCell ref="D23:F23"/>
    <mergeCell ref="H23:I23"/>
    <mergeCell ref="K23:L23"/>
    <mergeCell ref="M23:O23"/>
    <mergeCell ref="P23:Q23"/>
    <mergeCell ref="D24:F24"/>
    <mergeCell ref="H24:I24"/>
    <mergeCell ref="K24:L24"/>
    <mergeCell ref="M24:O24"/>
    <mergeCell ref="P24:Q24"/>
    <mergeCell ref="A25:I25"/>
    <mergeCell ref="K25:L25"/>
    <mergeCell ref="M25:O25"/>
    <mergeCell ref="P25:Q25"/>
    <mergeCell ref="A10:A11"/>
    <mergeCell ref="A12:A24"/>
    <mergeCell ref="B12:B13"/>
    <mergeCell ref="B14:B19"/>
    <mergeCell ref="B21:B24"/>
    <mergeCell ref="C12:C13"/>
    <mergeCell ref="C14:C18"/>
    <mergeCell ref="C21:C24"/>
    <mergeCell ref="G12:G13"/>
    <mergeCell ref="J12:J13"/>
    <mergeCell ref="H12:I13"/>
    <mergeCell ref="P12:Q13"/>
    <mergeCell ref="K12:L13"/>
    <mergeCell ref="D12:F13"/>
    <mergeCell ref="M12:O13"/>
    <mergeCell ref="P6:Q9"/>
    <mergeCell ref="A5:B9"/>
    <mergeCell ref="A26:Q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1EF82E78466A46548CE560C6574D4D1D_13</vt:lpwstr>
  </property>
</Properties>
</file>